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Z:\Government Annual Budget 2014\Government Annual Budget 2027\Budget Circulars\1. Budget Circular 1 - NPI\Input Forms\"/>
    </mc:Choice>
  </mc:AlternateContent>
  <xr:revisionPtr revIDLastSave="0" documentId="13_ncr:1_{7094783C-4DFC-4515-BFF0-F385731567B6}" xr6:coauthVersionLast="47" xr6:coauthVersionMax="47" xr10:uidLastSave="{00000000-0000-0000-0000-000000000000}"/>
  <bookViews>
    <workbookView xWindow="28680" yWindow="-120" windowWidth="29040" windowHeight="17520" tabRatio="521" firstSheet="2" activeTab="2" xr2:uid="{862C8139-E1BF-4127-9BA2-A57E7EB78C83}"/>
  </bookViews>
  <sheets>
    <sheet name="Helper" sheetId="5" state="hidden" r:id="rId1"/>
    <sheet name="Lists" sheetId="1" state="hidden" r:id="rId2"/>
    <sheet name="00_Instructions" sheetId="8" r:id="rId3"/>
    <sheet name="01_Activity_Brief" sheetId="2" r:id="rId4"/>
    <sheet name="02_Additional_Details" sheetId="3" r:id="rId5"/>
    <sheet name="03_Budget_Planning" sheetId="6" r:id="rId6"/>
    <sheet name="04_Validation" sheetId="7"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S17" i="6" l="1"/>
  <c r="S18" i="6"/>
  <c r="S19" i="6"/>
  <c r="S20" i="6"/>
  <c r="S21" i="6"/>
  <c r="D1" i="5" a="1"/>
  <c r="D1" i="5" s="1"/>
  <c r="B7" i="7"/>
  <c r="B6" i="7"/>
  <c r="B5" i="7"/>
  <c r="B4" i="7" a="1"/>
  <c r="B4" i="7" s="1"/>
  <c r="B3" i="7"/>
  <c r="B9" i="7" s="1"/>
  <c r="C9" i="7" s="1"/>
  <c r="B2" i="7"/>
  <c r="T11" i="6" l="1"/>
  <c r="U11" i="6"/>
  <c r="T10" i="6"/>
  <c r="U10" i="6"/>
  <c r="T3" i="6"/>
  <c r="T4" i="6"/>
  <c r="T5" i="6"/>
  <c r="T6" i="6"/>
  <c r="T7" i="6"/>
  <c r="T8" i="6"/>
  <c r="T9" i="6"/>
  <c r="U3" i="6"/>
  <c r="U4" i="6"/>
  <c r="U5" i="6"/>
  <c r="U6" i="6"/>
  <c r="U7" i="6"/>
  <c r="U8" i="6"/>
  <c r="U9" i="6"/>
  <c r="E12" i="6"/>
  <c r="E24" i="6" s="1"/>
  <c r="O12" i="6"/>
  <c r="P12" i="6"/>
  <c r="Q12" i="6"/>
  <c r="R12" i="6"/>
  <c r="S12" i="6"/>
  <c r="I12" i="6"/>
  <c r="J12" i="6"/>
  <c r="K12" i="6"/>
  <c r="L12" i="6"/>
  <c r="M12" i="6"/>
  <c r="N12" i="6"/>
  <c r="C12" i="6"/>
  <c r="F12" i="6"/>
  <c r="G12" i="6"/>
  <c r="H12" i="6"/>
  <c r="C1" i="5" a="1"/>
  <c r="C1" i="5" s="1"/>
  <c r="B1" i="5" a="1"/>
  <c r="B1" i="5" s="1"/>
  <c r="F24" i="6" l="1"/>
  <c r="G24" i="6" s="1"/>
  <c r="H24" i="6" s="1"/>
  <c r="I24" i="6" s="1"/>
  <c r="J24" i="6" s="1"/>
  <c r="K24" i="6" s="1"/>
  <c r="L24" i="6" s="1"/>
  <c r="M24" i="6" s="1"/>
  <c r="A1" i="5" a="1"/>
  <c r="A1" i="5"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<sst xmlns="http://schemas.openxmlformats.org/spreadsheetml/2006/main" count="15595" uniqueCount="8340">
  <si>
    <t>Business Area</t>
  </si>
  <si>
    <t>Proposal Type</t>
  </si>
  <si>
    <t>Link to Manifesto?</t>
  </si>
  <si>
    <t>Islands</t>
  </si>
  <si>
    <t>District</t>
  </si>
  <si>
    <t>Required by Legislation/MoU?</t>
  </si>
  <si>
    <t>code</t>
  </si>
  <si>
    <t>name</t>
  </si>
  <si>
    <t>parent_id</t>
  </si>
  <si>
    <t>is_active</t>
  </si>
  <si>
    <t>org_type</t>
  </si>
  <si>
    <t>B1001</t>
  </si>
  <si>
    <t>Presidents Office</t>
  </si>
  <si>
    <t>S01</t>
  </si>
  <si>
    <t>Government</t>
  </si>
  <si>
    <t>B1003</t>
  </si>
  <si>
    <t>Official Residence of the President</t>
  </si>
  <si>
    <t>B1005</t>
  </si>
  <si>
    <t>Official Residence of the Vice President</t>
  </si>
  <si>
    <t>B1242</t>
  </si>
  <si>
    <t>People's Majlis</t>
  </si>
  <si>
    <t>S02</t>
  </si>
  <si>
    <t>Legislature</t>
  </si>
  <si>
    <t>B1544</t>
  </si>
  <si>
    <t>Official Residence of the Speaker</t>
  </si>
  <si>
    <t>B1264</t>
  </si>
  <si>
    <t>Department of Judicial Administration</t>
  </si>
  <si>
    <t>S04</t>
  </si>
  <si>
    <t>Judiciary</t>
  </si>
  <si>
    <t>B1248</t>
  </si>
  <si>
    <t>Supreme Court of the Maldives</t>
  </si>
  <si>
    <t>B1545</t>
  </si>
  <si>
    <t>Official Residence of the Chief Justice</t>
  </si>
  <si>
    <t>B1249</t>
  </si>
  <si>
    <t>High Court</t>
  </si>
  <si>
    <t>B1253</t>
  </si>
  <si>
    <t>Criminal Court</t>
  </si>
  <si>
    <t>B1252</t>
  </si>
  <si>
    <t>Civil Court</t>
  </si>
  <si>
    <t>B1254</t>
  </si>
  <si>
    <t>Family Court</t>
  </si>
  <si>
    <t>B1255</t>
  </si>
  <si>
    <t>Juvenile Court</t>
  </si>
  <si>
    <t>B1486</t>
  </si>
  <si>
    <t>Drug Court</t>
  </si>
  <si>
    <t>B1251</t>
  </si>
  <si>
    <t>Magistrate Courts</t>
  </si>
  <si>
    <t>B1145</t>
  </si>
  <si>
    <t>National Law Reform Commission</t>
  </si>
  <si>
    <t>B1146</t>
  </si>
  <si>
    <t>Dept. of Justice</t>
  </si>
  <si>
    <t>B1247</t>
  </si>
  <si>
    <t>Judicial Service Commission</t>
  </si>
  <si>
    <t>S03</t>
  </si>
  <si>
    <t>Constitutional Bodies</t>
  </si>
  <si>
    <t>B1244</t>
  </si>
  <si>
    <t>Elections Commission</t>
  </si>
  <si>
    <t>S05</t>
  </si>
  <si>
    <t>B1256</t>
  </si>
  <si>
    <t>Civil Service Commission</t>
  </si>
  <si>
    <t>S06</t>
  </si>
  <si>
    <t>B1246</t>
  </si>
  <si>
    <t>Human Rights Commission</t>
  </si>
  <si>
    <t>S07</t>
  </si>
  <si>
    <t>B1245</t>
  </si>
  <si>
    <t>Anti-Corruption Commission</t>
  </si>
  <si>
    <t>S08</t>
  </si>
  <si>
    <t>B1243</t>
  </si>
  <si>
    <t>Auditor General's Office</t>
  </si>
  <si>
    <t>S09</t>
  </si>
  <si>
    <t>B1257</t>
  </si>
  <si>
    <t>Prosecutor General's Office</t>
  </si>
  <si>
    <t>S10</t>
  </si>
  <si>
    <t>B1009</t>
  </si>
  <si>
    <t>Maldives Inland Revenue Authority</t>
  </si>
  <si>
    <t>S11</t>
  </si>
  <si>
    <t>Statutory Bodies</t>
  </si>
  <si>
    <t>B1222</t>
  </si>
  <si>
    <t>Employment Tribunal</t>
  </si>
  <si>
    <t>S12</t>
  </si>
  <si>
    <t>B1270</t>
  </si>
  <si>
    <t>Maldives Media Council</t>
  </si>
  <si>
    <t>S13</t>
  </si>
  <si>
    <t>B1478</t>
  </si>
  <si>
    <t>Maldives Broadcasting Commission</t>
  </si>
  <si>
    <t>S14</t>
  </si>
  <si>
    <t>B1275</t>
  </si>
  <si>
    <t>Tax Appeal Tribunal</t>
  </si>
  <si>
    <t>S15</t>
  </si>
  <si>
    <t>B1276</t>
  </si>
  <si>
    <t>Local Government Authority</t>
  </si>
  <si>
    <t>S16</t>
  </si>
  <si>
    <t>B1900</t>
  </si>
  <si>
    <t>Local Government Authority – North Thiladhumathi Branch</t>
  </si>
  <si>
    <t>B1901</t>
  </si>
  <si>
    <t>Local Government Authority – South Thiladhumathi Branch</t>
  </si>
  <si>
    <t>B1902</t>
  </si>
  <si>
    <t>Local Government Authority – North Miladhunmadulu Branch</t>
  </si>
  <si>
    <t>B1903</t>
  </si>
  <si>
    <t>Local Government Authority – South Miladhunmadulu Branch</t>
  </si>
  <si>
    <t>B1904</t>
  </si>
  <si>
    <t>Local Government Authority – North Maalhosmadulu Branch</t>
  </si>
  <si>
    <t>B1905</t>
  </si>
  <si>
    <t>Local Government Authority – South Maalhosmadulu Branch</t>
  </si>
  <si>
    <t>B1906</t>
  </si>
  <si>
    <t>Local Government Authority – Faadhippolhu Branch</t>
  </si>
  <si>
    <t>B1907</t>
  </si>
  <si>
    <t>Local Government Authority – Maaleatholhu Branch</t>
  </si>
  <si>
    <t>B1908</t>
  </si>
  <si>
    <t>Local Government Authority – North Ariatholhu Branch</t>
  </si>
  <si>
    <t>B1909</t>
  </si>
  <si>
    <t>Local Government Authority – South Ariatholhu Branch</t>
  </si>
  <si>
    <t>B1910</t>
  </si>
  <si>
    <t>Local Government Authority – Felidheatholhu Branch</t>
  </si>
  <si>
    <t>B1911</t>
  </si>
  <si>
    <t>Local Government Authority – Mulakatholhu Branch</t>
  </si>
  <si>
    <t>B1912</t>
  </si>
  <si>
    <t>Local Government Authority – North Nilandheatholhu Branch</t>
  </si>
  <si>
    <t>B1913</t>
  </si>
  <si>
    <t>Local Government Authority – South Nilandheatholhu Branch</t>
  </si>
  <si>
    <t>B1914</t>
  </si>
  <si>
    <t>Local Government Authority – Kolhumadulu Branch</t>
  </si>
  <si>
    <t>B1915</t>
  </si>
  <si>
    <t>Local Government Authority – Hadhdhunmathi Branch</t>
  </si>
  <si>
    <t>B1916</t>
  </si>
  <si>
    <t>Local Government Authority – North Huvadhuatholhu Branch</t>
  </si>
  <si>
    <t>B1917</t>
  </si>
  <si>
    <t>Local Government Authority – South Huvadhuatholhu Branch</t>
  </si>
  <si>
    <t>B1205</t>
  </si>
  <si>
    <t>Dept. of Information</t>
  </si>
  <si>
    <t>S17</t>
  </si>
  <si>
    <t>B1512</t>
  </si>
  <si>
    <t>Information Commisioner's Office</t>
  </si>
  <si>
    <t>B1258</t>
  </si>
  <si>
    <t>Police Integrity Commission</t>
  </si>
  <si>
    <t>S18</t>
  </si>
  <si>
    <t>B1509</t>
  </si>
  <si>
    <t>Customs Integrity Commission</t>
  </si>
  <si>
    <t>B1515</t>
  </si>
  <si>
    <t>National Integrity Commission</t>
  </si>
  <si>
    <t>B1208</t>
  </si>
  <si>
    <t>Voice of Maldives</t>
  </si>
  <si>
    <t>S19</t>
  </si>
  <si>
    <t>B1209</t>
  </si>
  <si>
    <t>Television Maldives</t>
  </si>
  <si>
    <t>B1485</t>
  </si>
  <si>
    <t>Public Service Media</t>
  </si>
  <si>
    <t>B1272</t>
  </si>
  <si>
    <t>Ministry of Finance &amp; Public Enterprises</t>
  </si>
  <si>
    <t>S20</t>
  </si>
  <si>
    <t>B1011</t>
  </si>
  <si>
    <t>Maldives Bureau of Statistics</t>
  </si>
  <si>
    <t>B1006</t>
  </si>
  <si>
    <t>Ministry of Finance</t>
  </si>
  <si>
    <t>B1560</t>
  </si>
  <si>
    <t>Maldives International Financial Services Authority</t>
  </si>
  <si>
    <t>B1012</t>
  </si>
  <si>
    <t>Ministry of Defence &amp; National Service</t>
  </si>
  <si>
    <t>S21</t>
  </si>
  <si>
    <t>B1015</t>
  </si>
  <si>
    <t>Global Maritime Distress and Safety System</t>
  </si>
  <si>
    <t>B1522</t>
  </si>
  <si>
    <t>National Counterterrorism Centre</t>
  </si>
  <si>
    <t>B1546</t>
  </si>
  <si>
    <t>Maldives Hydrographic Service</t>
  </si>
  <si>
    <t>B1016</t>
  </si>
  <si>
    <t>Ministry of Homeland Security, Labour &amp; Technology</t>
  </si>
  <si>
    <t>S22</t>
  </si>
  <si>
    <t>B1026</t>
  </si>
  <si>
    <t>Department of National Registrations</t>
  </si>
  <si>
    <t>B1031</t>
  </si>
  <si>
    <t>Public Complaints Bureau</t>
  </si>
  <si>
    <t>B1032</t>
  </si>
  <si>
    <t>Atolls' Section/ MoHA</t>
  </si>
  <si>
    <t>B1057</t>
  </si>
  <si>
    <t>Department of Juvenile Justice</t>
  </si>
  <si>
    <t>B1223</t>
  </si>
  <si>
    <t>Middle South Province</t>
  </si>
  <si>
    <t>B1238</t>
  </si>
  <si>
    <t>National Centre For Information Technology</t>
  </si>
  <si>
    <t>B1239</t>
  </si>
  <si>
    <t>Communications Authority of Maldives</t>
  </si>
  <si>
    <t>B1549</t>
  </si>
  <si>
    <t>National Careers Service</t>
  </si>
  <si>
    <t>B1563</t>
  </si>
  <si>
    <t>National Cyber Security Agency</t>
  </si>
  <si>
    <t>B1002</t>
  </si>
  <si>
    <t>Upper South Province Schl Bdgt</t>
  </si>
  <si>
    <t>S23</t>
  </si>
  <si>
    <t>B1058</t>
  </si>
  <si>
    <t>Ministry of Education, Higher Education &amp; Skills Development</t>
  </si>
  <si>
    <t>B1059</t>
  </si>
  <si>
    <t>Education Development Centre</t>
  </si>
  <si>
    <t>B1060</t>
  </si>
  <si>
    <t>Department of Public Examination</t>
  </si>
  <si>
    <t>B1061</t>
  </si>
  <si>
    <t>Centre for Continuing Edu.</t>
  </si>
  <si>
    <t>B1062</t>
  </si>
  <si>
    <t>MOE / Atoll School Construction</t>
  </si>
  <si>
    <t>B1063</t>
  </si>
  <si>
    <t>MOE / Male' School Construction</t>
  </si>
  <si>
    <t>B1065</t>
  </si>
  <si>
    <t>Majeediyya School</t>
  </si>
  <si>
    <t>B1066</t>
  </si>
  <si>
    <t>Dharumavantha school</t>
  </si>
  <si>
    <t>B1067</t>
  </si>
  <si>
    <t>Aminiyya School</t>
  </si>
  <si>
    <t>B1068</t>
  </si>
  <si>
    <t>Iskandaru School</t>
  </si>
  <si>
    <t>B1069</t>
  </si>
  <si>
    <t>Centre For Higher Secondary Education - Hulhumale</t>
  </si>
  <si>
    <t>B1070</t>
  </si>
  <si>
    <t>Al- Madrasathul Arabiyyathul Islamiyya</t>
  </si>
  <si>
    <t>B1071</t>
  </si>
  <si>
    <t>Jamaaludeen School</t>
  </si>
  <si>
    <t>B1072</t>
  </si>
  <si>
    <t>Thaajudeen School</t>
  </si>
  <si>
    <t>B1073</t>
  </si>
  <si>
    <t>Kalaafaanu School</t>
  </si>
  <si>
    <t>B1074</t>
  </si>
  <si>
    <t>Ghiyaasuddin School</t>
  </si>
  <si>
    <t>B1075</t>
  </si>
  <si>
    <t>Muhiyudeen School</t>
  </si>
  <si>
    <t>B1076</t>
  </si>
  <si>
    <t>Imaadudeen School</t>
  </si>
  <si>
    <t>B1077</t>
  </si>
  <si>
    <t>Ghaazee school</t>
  </si>
  <si>
    <t>B1079</t>
  </si>
  <si>
    <t>Ha.Atoll Education Centre</t>
  </si>
  <si>
    <t>B1080</t>
  </si>
  <si>
    <t>Hdh.Atoll Education Centre</t>
  </si>
  <si>
    <t>B1081</t>
  </si>
  <si>
    <t>Sh.Atoll Education Centre</t>
  </si>
  <si>
    <t>B1082</t>
  </si>
  <si>
    <t>N.Atoll Education Centre</t>
  </si>
  <si>
    <t>B1083</t>
  </si>
  <si>
    <t>R.Atoll Education Centre</t>
  </si>
  <si>
    <t>B1084</t>
  </si>
  <si>
    <t>B.Atoll Education Centre</t>
  </si>
  <si>
    <t>B1085</t>
  </si>
  <si>
    <t>LH.Atoll Education Centre</t>
  </si>
  <si>
    <t>B1086</t>
  </si>
  <si>
    <t>Adh.Atoll Education Centre</t>
  </si>
  <si>
    <t>B1087</t>
  </si>
  <si>
    <t>F.Atoll Education Centre</t>
  </si>
  <si>
    <t>B1088</t>
  </si>
  <si>
    <t>Dh.Atoll Education Centre</t>
  </si>
  <si>
    <t>B1089</t>
  </si>
  <si>
    <t>TH.Atoll Education Centre</t>
  </si>
  <si>
    <t>B1090</t>
  </si>
  <si>
    <t>L.Atoll Education Centre</t>
  </si>
  <si>
    <t>B1091</t>
  </si>
  <si>
    <t>GA.Atoll Education Centre</t>
  </si>
  <si>
    <t>B1092</t>
  </si>
  <si>
    <t>Gdh.Atoll Education Centre</t>
  </si>
  <si>
    <t>B1093</t>
  </si>
  <si>
    <t>Gn.Atoll Education Centre</t>
  </si>
  <si>
    <t>B1094</t>
  </si>
  <si>
    <t>S. Atoll Education Centre</t>
  </si>
  <si>
    <t>B1095</t>
  </si>
  <si>
    <t>Ha.Atholhu Madharusaa</t>
  </si>
  <si>
    <t>B1096</t>
  </si>
  <si>
    <t>Ihavandhoo School</t>
  </si>
  <si>
    <t>B1097</t>
  </si>
  <si>
    <t>Seikh Ibrahim School</t>
  </si>
  <si>
    <t>B1098</t>
  </si>
  <si>
    <t>Afeefudheen School</t>
  </si>
  <si>
    <t>B1099</t>
  </si>
  <si>
    <t>Nolhivaram School</t>
  </si>
  <si>
    <t>B1100</t>
  </si>
  <si>
    <t>Jalaaludeen School</t>
  </si>
  <si>
    <t>B1101</t>
  </si>
  <si>
    <t>Sh.Atoll School</t>
  </si>
  <si>
    <t>B1102</t>
  </si>
  <si>
    <t>Funadhoo School</t>
  </si>
  <si>
    <t>B1103</t>
  </si>
  <si>
    <t>Milandhoo School</t>
  </si>
  <si>
    <t>B1104</t>
  </si>
  <si>
    <t>Kendhikulhudhoo School</t>
  </si>
  <si>
    <t>B1105</t>
  </si>
  <si>
    <t>Meyna School</t>
  </si>
  <si>
    <t>B1106</t>
  </si>
  <si>
    <t>Ungoofaaru School</t>
  </si>
  <si>
    <t>B1107</t>
  </si>
  <si>
    <t>Alifushee School</t>
  </si>
  <si>
    <t>B1108</t>
  </si>
  <si>
    <t>Maduvaree School</t>
  </si>
  <si>
    <t>B1109</t>
  </si>
  <si>
    <t>Hulhudhufaaru School</t>
  </si>
  <si>
    <t>B1110</t>
  </si>
  <si>
    <t>Thulhaadhoo School</t>
  </si>
  <si>
    <t>B1111</t>
  </si>
  <si>
    <t>Lh.Atoll School</t>
  </si>
  <si>
    <t>B1112</t>
  </si>
  <si>
    <t>Ifthithaah School</t>
  </si>
  <si>
    <t>B1113</t>
  </si>
  <si>
    <t>K.Atoll School</t>
  </si>
  <si>
    <t>B1114</t>
  </si>
  <si>
    <t>Adh.Atoll School</t>
  </si>
  <si>
    <t>B1115</t>
  </si>
  <si>
    <t>Hamad Bin khaleefa Al Thani School</t>
  </si>
  <si>
    <t>B1116</t>
  </si>
  <si>
    <t>L.Maavashu School</t>
  </si>
  <si>
    <t>B1117</t>
  </si>
  <si>
    <t>Aboobakuru School</t>
  </si>
  <si>
    <t>B1118</t>
  </si>
  <si>
    <t>Hafiz Ahmed School</t>
  </si>
  <si>
    <t>B1119</t>
  </si>
  <si>
    <t>Mohamed Jamaaluddin School</t>
  </si>
  <si>
    <t>B1120</t>
  </si>
  <si>
    <t>Hithadhoo School</t>
  </si>
  <si>
    <t>B1121</t>
  </si>
  <si>
    <t>Sharafuddheen School</t>
  </si>
  <si>
    <t>B1122</t>
  </si>
  <si>
    <t>Feydhoo School</t>
  </si>
  <si>
    <t>B1123</t>
  </si>
  <si>
    <t>Addu High School</t>
  </si>
  <si>
    <t>B1124</t>
  </si>
  <si>
    <t>Upper North Province Schl Bdgt</t>
  </si>
  <si>
    <t>B1125</t>
  </si>
  <si>
    <t>North Province Schools Budget</t>
  </si>
  <si>
    <t>B1126</t>
  </si>
  <si>
    <t>North Central Prov.Schl Budget</t>
  </si>
  <si>
    <t>B1127</t>
  </si>
  <si>
    <t>South Central Prov.Schl Budge</t>
  </si>
  <si>
    <t>B1128</t>
  </si>
  <si>
    <t>South Province School Budgets</t>
  </si>
  <si>
    <t>B1142</t>
  </si>
  <si>
    <t>Maldives Qualification Authority</t>
  </si>
  <si>
    <t>B1261</t>
  </si>
  <si>
    <t>Hiriya School</t>
  </si>
  <si>
    <t>B1263</t>
  </si>
  <si>
    <t>Maldives Polytechnic</t>
  </si>
  <si>
    <t>B1267</t>
  </si>
  <si>
    <t>Subsidies for Books &amp; Exam Fee</t>
  </si>
  <si>
    <t>B1268</t>
  </si>
  <si>
    <t>Central Prov. Schools Budget</t>
  </si>
  <si>
    <t>B1481</t>
  </si>
  <si>
    <t>Education Unit-Gn. Ntnl Office</t>
  </si>
  <si>
    <t>B1482</t>
  </si>
  <si>
    <t>Maldives National Skills Development Authority</t>
  </si>
  <si>
    <t>B1500</t>
  </si>
  <si>
    <t>National Institute of Education</t>
  </si>
  <si>
    <t>B1501</t>
  </si>
  <si>
    <t>Northern Education Unit</t>
  </si>
  <si>
    <t>B1502</t>
  </si>
  <si>
    <t>Central Education Unit</t>
  </si>
  <si>
    <t>B1503</t>
  </si>
  <si>
    <t>Southern Education Unit</t>
  </si>
  <si>
    <t>B1504</t>
  </si>
  <si>
    <t>Thinadhoo School</t>
  </si>
  <si>
    <t>B1514</t>
  </si>
  <si>
    <t>Rehendhi School</t>
  </si>
  <si>
    <t>B1518</t>
  </si>
  <si>
    <t>Quality Assurance Department</t>
  </si>
  <si>
    <t>B1520</t>
  </si>
  <si>
    <t>South Central Education Unit</t>
  </si>
  <si>
    <t>B1521</t>
  </si>
  <si>
    <t>North Central Education Unit</t>
  </si>
  <si>
    <t>B1526</t>
  </si>
  <si>
    <t>Huravee School</t>
  </si>
  <si>
    <t>B1533</t>
  </si>
  <si>
    <t>Department of Inclusive Education</t>
  </si>
  <si>
    <t>B1537</t>
  </si>
  <si>
    <t>Izzudeen School</t>
  </si>
  <si>
    <t>B1541</t>
  </si>
  <si>
    <t>S. Atoll School</t>
  </si>
  <si>
    <t>B1543</t>
  </si>
  <si>
    <t>Mohamed Qasim Pre-School</t>
  </si>
  <si>
    <t>B1547</t>
  </si>
  <si>
    <t>Kaamil Didi Primary School</t>
  </si>
  <si>
    <t>B1553</t>
  </si>
  <si>
    <t>Salahuddin School</t>
  </si>
  <si>
    <t>B1562</t>
  </si>
  <si>
    <t>Centre For Higher Secondary Education - Male</t>
  </si>
  <si>
    <t>B1567</t>
  </si>
  <si>
    <t>Shaheedh Ali School</t>
  </si>
  <si>
    <t>B1750</t>
  </si>
  <si>
    <t>Ghaazee Bandaarain School</t>
  </si>
  <si>
    <t>B1751</t>
  </si>
  <si>
    <t>Shaheed Ali Thakurufaanu School</t>
  </si>
  <si>
    <t>B1752</t>
  </si>
  <si>
    <t>Filladhoo School</t>
  </si>
  <si>
    <t>B1753</t>
  </si>
  <si>
    <t>Baarashu School</t>
  </si>
  <si>
    <t>B1754</t>
  </si>
  <si>
    <t>Maarandhoo School</t>
  </si>
  <si>
    <t>B1755</t>
  </si>
  <si>
    <t>Vashafaru School</t>
  </si>
  <si>
    <t>B1756</t>
  </si>
  <si>
    <t>Molhadhoo School</t>
  </si>
  <si>
    <t>B1757</t>
  </si>
  <si>
    <t>Muraidhoo School</t>
  </si>
  <si>
    <t>B1758</t>
  </si>
  <si>
    <t>Thuraakunu School</t>
  </si>
  <si>
    <t>B1759</t>
  </si>
  <si>
    <t>Uligamu School</t>
  </si>
  <si>
    <t>B1760</t>
  </si>
  <si>
    <t>Hdh. Atoll School</t>
  </si>
  <si>
    <t>B1761</t>
  </si>
  <si>
    <t>Hanimaadhoo School</t>
  </si>
  <si>
    <t>B1762</t>
  </si>
  <si>
    <t>Finey School</t>
  </si>
  <si>
    <t>B1763</t>
  </si>
  <si>
    <t>Kumundhoo School</t>
  </si>
  <si>
    <t>B1764</t>
  </si>
  <si>
    <t>Kurinbee School</t>
  </si>
  <si>
    <t>B1765</t>
  </si>
  <si>
    <t>Naivaadhoo School</t>
  </si>
  <si>
    <t>B1766</t>
  </si>
  <si>
    <t>Hirimaradhoo School</t>
  </si>
  <si>
    <t>B1767</t>
  </si>
  <si>
    <t>Makunudhoo School</t>
  </si>
  <si>
    <t>B1768</t>
  </si>
  <si>
    <t>Nellaidhoo School</t>
  </si>
  <si>
    <t>B1769</t>
  </si>
  <si>
    <t>Neykurendhoo School</t>
  </si>
  <si>
    <t>B1770</t>
  </si>
  <si>
    <t>Nolhivaranfaru School</t>
  </si>
  <si>
    <t>B1771</t>
  </si>
  <si>
    <t>Munavvara School</t>
  </si>
  <si>
    <t>B1772</t>
  </si>
  <si>
    <t>Feevaku School</t>
  </si>
  <si>
    <t>B1773</t>
  </si>
  <si>
    <t>Foakaidhoo School</t>
  </si>
  <si>
    <t>B1774</t>
  </si>
  <si>
    <t>Bileffahee School</t>
  </si>
  <si>
    <t>B1775</t>
  </si>
  <si>
    <t>Sh. Feydhoo School</t>
  </si>
  <si>
    <t>B1776</t>
  </si>
  <si>
    <t>Sh. Goidhoo School</t>
  </si>
  <si>
    <t>B1777</t>
  </si>
  <si>
    <t>Lhaimagu School</t>
  </si>
  <si>
    <t>B1778</t>
  </si>
  <si>
    <t>Narudhoo School</t>
  </si>
  <si>
    <t>B1779</t>
  </si>
  <si>
    <t>Noomaraa School</t>
  </si>
  <si>
    <t>B1780</t>
  </si>
  <si>
    <t>Maaungoodhoo School</t>
  </si>
  <si>
    <t>B1781</t>
  </si>
  <si>
    <t>N. Atoll school</t>
  </si>
  <si>
    <t>B1782</t>
  </si>
  <si>
    <t>Fodhdhoo School</t>
  </si>
  <si>
    <t>B1783</t>
  </si>
  <si>
    <t>Henbadhoo School</t>
  </si>
  <si>
    <t>B1784</t>
  </si>
  <si>
    <t>Kudafaree School</t>
  </si>
  <si>
    <t>B1785</t>
  </si>
  <si>
    <t>Landhoo School</t>
  </si>
  <si>
    <t>B1786</t>
  </si>
  <si>
    <t>Lhohee School</t>
  </si>
  <si>
    <t>B1787</t>
  </si>
  <si>
    <t>Maafaru Schoool</t>
  </si>
  <si>
    <t>B1788</t>
  </si>
  <si>
    <t>Maalhendhoo School</t>
  </si>
  <si>
    <t>B1789</t>
  </si>
  <si>
    <t>N. Magoodhoo School</t>
  </si>
  <si>
    <t>B1790</t>
  </si>
  <si>
    <t>Hidhaya School</t>
  </si>
  <si>
    <t>B1791</t>
  </si>
  <si>
    <t>R. Atoll school</t>
  </si>
  <si>
    <t>B1792</t>
  </si>
  <si>
    <t>Angolhitheemu School</t>
  </si>
  <si>
    <t>B1793</t>
  </si>
  <si>
    <t>Fainu School</t>
  </si>
  <si>
    <t>B1794</t>
  </si>
  <si>
    <t>Inguraidhoo School</t>
  </si>
  <si>
    <t>B1795</t>
  </si>
  <si>
    <t>Innamaadhoo School</t>
  </si>
  <si>
    <t>B1796</t>
  </si>
  <si>
    <t>Kinolhahu School</t>
  </si>
  <si>
    <t>B1797</t>
  </si>
  <si>
    <t>Maakurathu School</t>
  </si>
  <si>
    <t>B1798</t>
  </si>
  <si>
    <t>Rasgetheemu School</t>
  </si>
  <si>
    <t>B1799</t>
  </si>
  <si>
    <t>Rasmaadhoo School</t>
  </si>
  <si>
    <t>B1800</t>
  </si>
  <si>
    <t>Vaadhoo School</t>
  </si>
  <si>
    <t>B1801</t>
  </si>
  <si>
    <t>Duvaafaru Primary School</t>
  </si>
  <si>
    <t>B1802</t>
  </si>
  <si>
    <t>B. Atoll School</t>
  </si>
  <si>
    <t>B1803</t>
  </si>
  <si>
    <t>Dhonfanu School</t>
  </si>
  <si>
    <t>B1804</t>
  </si>
  <si>
    <t>Fulhadhoo School</t>
  </si>
  <si>
    <t>B1805</t>
  </si>
  <si>
    <t>B. Goidhoo School</t>
  </si>
  <si>
    <t>B1806</t>
  </si>
  <si>
    <t>Hithaadhoo School</t>
  </si>
  <si>
    <t>B1807</t>
  </si>
  <si>
    <t>Kamadhoo School</t>
  </si>
  <si>
    <t>B1808</t>
  </si>
  <si>
    <t>Kendhoo School</t>
  </si>
  <si>
    <t>B1809</t>
  </si>
  <si>
    <t>Kihaadhoo School</t>
  </si>
  <si>
    <t>B1810</t>
  </si>
  <si>
    <t>Kudarikilu School</t>
  </si>
  <si>
    <t>B1811</t>
  </si>
  <si>
    <t>AA Maalhohu School</t>
  </si>
  <si>
    <t>B1812</t>
  </si>
  <si>
    <t>Fehendhoo School</t>
  </si>
  <si>
    <t>B1813</t>
  </si>
  <si>
    <t>Olhuvelifushi School</t>
  </si>
  <si>
    <t>B1814</t>
  </si>
  <si>
    <t>K. Atoll Education Centre</t>
  </si>
  <si>
    <t>B1815</t>
  </si>
  <si>
    <t>Maafushi School</t>
  </si>
  <si>
    <t>B1816</t>
  </si>
  <si>
    <t>Huraa School</t>
  </si>
  <si>
    <t>B1817</t>
  </si>
  <si>
    <t>Himmafushi School</t>
  </si>
  <si>
    <t>B1818</t>
  </si>
  <si>
    <t>Guraidhoo School</t>
  </si>
  <si>
    <t>B1819</t>
  </si>
  <si>
    <t>Gaafaru School</t>
  </si>
  <si>
    <t>B1820</t>
  </si>
  <si>
    <t>Dhiffushi School</t>
  </si>
  <si>
    <t>B1821</t>
  </si>
  <si>
    <t>Gulhee School</t>
  </si>
  <si>
    <t>B1822</t>
  </si>
  <si>
    <t>Aa. Atoll Education Centre</t>
  </si>
  <si>
    <t>B1823</t>
  </si>
  <si>
    <t>Aa. Atoll School</t>
  </si>
  <si>
    <t>B1824</t>
  </si>
  <si>
    <t>Ukulhahu School</t>
  </si>
  <si>
    <t>B1825</t>
  </si>
  <si>
    <t>Thoddoo School</t>
  </si>
  <si>
    <t>B1826</t>
  </si>
  <si>
    <t>Mathiveri School</t>
  </si>
  <si>
    <t>B1827</t>
  </si>
  <si>
    <t>Bodufolhudhoo School</t>
  </si>
  <si>
    <t>B1828</t>
  </si>
  <si>
    <t>B Maalhohu School</t>
  </si>
  <si>
    <t>B1829</t>
  </si>
  <si>
    <t>Himandhoo School</t>
  </si>
  <si>
    <t>B1830</t>
  </si>
  <si>
    <t>Hangnaameedhoo School</t>
  </si>
  <si>
    <t>B1831</t>
  </si>
  <si>
    <t>ADh. Omadhoo School</t>
  </si>
  <si>
    <t>B1832</t>
  </si>
  <si>
    <t>Kunburudhoo School</t>
  </si>
  <si>
    <t>B1833</t>
  </si>
  <si>
    <t>Mandhoo School</t>
  </si>
  <si>
    <t>B1834</t>
  </si>
  <si>
    <t>Dhangethee School</t>
  </si>
  <si>
    <t>B1835</t>
  </si>
  <si>
    <t>ADh. Dhidhdhoo School</t>
  </si>
  <si>
    <t>B1836</t>
  </si>
  <si>
    <t>Dhigurah School</t>
  </si>
  <si>
    <t>B1837</t>
  </si>
  <si>
    <t>Fenfushee School</t>
  </si>
  <si>
    <t>B1838</t>
  </si>
  <si>
    <t>V. Atoll Education Centre</t>
  </si>
  <si>
    <t>B1839</t>
  </si>
  <si>
    <t>V. Atoll School</t>
  </si>
  <si>
    <t>B1840</t>
  </si>
  <si>
    <t>Keyodhoo School</t>
  </si>
  <si>
    <t>B1841</t>
  </si>
  <si>
    <t>M. Atoll Education Center</t>
  </si>
  <si>
    <t>B1842</t>
  </si>
  <si>
    <t>M. Atoll School</t>
  </si>
  <si>
    <t>B1843</t>
  </si>
  <si>
    <t>Mulaku School</t>
  </si>
  <si>
    <t>B1844</t>
  </si>
  <si>
    <t>Dhiggaru School</t>
  </si>
  <si>
    <t>B1845</t>
  </si>
  <si>
    <t>Raiymandhoo School</t>
  </si>
  <si>
    <t>B1846</t>
  </si>
  <si>
    <t>Veyvashu School</t>
  </si>
  <si>
    <t>B1847</t>
  </si>
  <si>
    <t>Naalaafushi School</t>
  </si>
  <si>
    <t>B1848</t>
  </si>
  <si>
    <t>M. Maduvvaree School</t>
  </si>
  <si>
    <t>B1849</t>
  </si>
  <si>
    <t>F. Atoll School</t>
  </si>
  <si>
    <t>B1850</t>
  </si>
  <si>
    <t>F. Magoodhoo School</t>
  </si>
  <si>
    <t>B1851</t>
  </si>
  <si>
    <t>Bilehdhoo School</t>
  </si>
  <si>
    <t>B1852</t>
  </si>
  <si>
    <t>Dharanboodhoo School</t>
  </si>
  <si>
    <t>B1853</t>
  </si>
  <si>
    <t>Dh. Atoll School</t>
  </si>
  <si>
    <t>B1854</t>
  </si>
  <si>
    <t>Hulhudheli School</t>
  </si>
  <si>
    <t>B1855</t>
  </si>
  <si>
    <t>Rinbudhoo School</t>
  </si>
  <si>
    <t>B1856</t>
  </si>
  <si>
    <t>Bandidhoo School</t>
  </si>
  <si>
    <t>B1857</t>
  </si>
  <si>
    <t>Maaenboodhoo School</t>
  </si>
  <si>
    <t>B1858</t>
  </si>
  <si>
    <t>Th. Atoll School</t>
  </si>
  <si>
    <t>B1859</t>
  </si>
  <si>
    <t>Dhiyamigili School</t>
  </si>
  <si>
    <t>B1860</t>
  </si>
  <si>
    <t>Kinbidhoo School</t>
  </si>
  <si>
    <t>B1861</t>
  </si>
  <si>
    <t>Veymandoo School</t>
  </si>
  <si>
    <t>B1862</t>
  </si>
  <si>
    <t>Hirilandhoo School</t>
  </si>
  <si>
    <t>B1863</t>
  </si>
  <si>
    <t>Vilufushee School</t>
  </si>
  <si>
    <t>B1864</t>
  </si>
  <si>
    <t>Burunee School</t>
  </si>
  <si>
    <t>B1865</t>
  </si>
  <si>
    <t>Kandoodhoo School</t>
  </si>
  <si>
    <t>B1866</t>
  </si>
  <si>
    <t>Vandhoo School</t>
  </si>
  <si>
    <t>B1867</t>
  </si>
  <si>
    <t>Madifushi School</t>
  </si>
  <si>
    <t>B1868</t>
  </si>
  <si>
    <t>Th. Omadhoo School</t>
  </si>
  <si>
    <t>B1869</t>
  </si>
  <si>
    <t>Gaadhiffushi School</t>
  </si>
  <si>
    <t>B1870</t>
  </si>
  <si>
    <t>L. Atoll School</t>
  </si>
  <si>
    <t>B1871</t>
  </si>
  <si>
    <t>B1872</t>
  </si>
  <si>
    <t>Kunahandhoo School</t>
  </si>
  <si>
    <t>B1873</t>
  </si>
  <si>
    <t>Isdhoo School</t>
  </si>
  <si>
    <t>B1874</t>
  </si>
  <si>
    <t>kalaidhoo School</t>
  </si>
  <si>
    <t>B1875</t>
  </si>
  <si>
    <t>Mundoo School</t>
  </si>
  <si>
    <t>B1876</t>
  </si>
  <si>
    <t>L. Maamendhoo School</t>
  </si>
  <si>
    <t>B1877</t>
  </si>
  <si>
    <t>Dhanbidhoo School</t>
  </si>
  <si>
    <t>B1878</t>
  </si>
  <si>
    <t>Mukurimagu School</t>
  </si>
  <si>
    <t>B1879</t>
  </si>
  <si>
    <t>Ihadhdhoo School</t>
  </si>
  <si>
    <t>B1880</t>
  </si>
  <si>
    <t>GA. Atoll School</t>
  </si>
  <si>
    <t>B1881</t>
  </si>
  <si>
    <t>GA. Nilandhoo School</t>
  </si>
  <si>
    <t>B1882</t>
  </si>
  <si>
    <t>Kondey School</t>
  </si>
  <si>
    <t>B1883</t>
  </si>
  <si>
    <t>Kanduhulhudhoo School</t>
  </si>
  <si>
    <t>B1884</t>
  </si>
  <si>
    <t>GA. Maamendhoo School</t>
  </si>
  <si>
    <t>B1885</t>
  </si>
  <si>
    <t>Dhaandhoo School</t>
  </si>
  <si>
    <t>B1886</t>
  </si>
  <si>
    <t>Sulthan Mohamed School</t>
  </si>
  <si>
    <t>B1887</t>
  </si>
  <si>
    <t>Gemanafushi School</t>
  </si>
  <si>
    <t>B1888</t>
  </si>
  <si>
    <t>GDh. Atoll School</t>
  </si>
  <si>
    <t>B1889</t>
  </si>
  <si>
    <t>Hoadedhdhoo School</t>
  </si>
  <si>
    <t>B1890</t>
  </si>
  <si>
    <t>Nadella School</t>
  </si>
  <si>
    <t>B1891</t>
  </si>
  <si>
    <t>Rathafandhoo School</t>
  </si>
  <si>
    <t>B1892</t>
  </si>
  <si>
    <t>Vaadhoo Jamaluddeen School</t>
  </si>
  <si>
    <t>B1893</t>
  </si>
  <si>
    <t>Madaveli School</t>
  </si>
  <si>
    <t>B1894</t>
  </si>
  <si>
    <t>Huvadhoo School</t>
  </si>
  <si>
    <t>B1895</t>
  </si>
  <si>
    <t>Fiyoaree School</t>
  </si>
  <si>
    <t>B1896</t>
  </si>
  <si>
    <t>Fuvahmulaku School</t>
  </si>
  <si>
    <t>B1897</t>
  </si>
  <si>
    <t>Nooraanee School</t>
  </si>
  <si>
    <t>B1898</t>
  </si>
  <si>
    <t>Maradhoo School</t>
  </si>
  <si>
    <t>B1899</t>
  </si>
  <si>
    <t>Irushadhiyya School</t>
  </si>
  <si>
    <t>B1141</t>
  </si>
  <si>
    <t>Maldives Islamic University</t>
  </si>
  <si>
    <t>S24</t>
  </si>
  <si>
    <t>B1737</t>
  </si>
  <si>
    <t>Kulliyyah of Islamic Revealed Knowledge and Human Sciences</t>
  </si>
  <si>
    <t>B1738</t>
  </si>
  <si>
    <t>Kulliyyah of Economics and Management Studies</t>
  </si>
  <si>
    <t>B1739</t>
  </si>
  <si>
    <t>Kulliyyah of Quran and Sunnah</t>
  </si>
  <si>
    <t>B1740</t>
  </si>
  <si>
    <t>Kulliyyah of Arabic Language</t>
  </si>
  <si>
    <t>B1741</t>
  </si>
  <si>
    <t>Kulliyyah of Education</t>
  </si>
  <si>
    <t>B1742</t>
  </si>
  <si>
    <t>Kulliyyah of Shariah and Law</t>
  </si>
  <si>
    <t>B1743</t>
  </si>
  <si>
    <t>Centre for Continuing Education</t>
  </si>
  <si>
    <t>B1744</t>
  </si>
  <si>
    <t>Centre for Research and Publication</t>
  </si>
  <si>
    <t>B1745</t>
  </si>
  <si>
    <t>Centre for Postgraduate Studies</t>
  </si>
  <si>
    <t>B1746</t>
  </si>
  <si>
    <t>IUM Atoll Campuses</t>
  </si>
  <si>
    <t>B1130</t>
  </si>
  <si>
    <t>Maldives National University</t>
  </si>
  <si>
    <t>S25</t>
  </si>
  <si>
    <t>B1131</t>
  </si>
  <si>
    <t>Faculty of Education</t>
  </si>
  <si>
    <t>B1132</t>
  </si>
  <si>
    <t>Faculty of Health Sciences</t>
  </si>
  <si>
    <t>B1133</t>
  </si>
  <si>
    <t>Faculty of Management &amp; Computing</t>
  </si>
  <si>
    <t>B1134</t>
  </si>
  <si>
    <t>Faculty of Engineering Technology</t>
  </si>
  <si>
    <t>B1135</t>
  </si>
  <si>
    <t>Faculty of Hospitality and Tourism Studies</t>
  </si>
  <si>
    <t>B1136</t>
  </si>
  <si>
    <t>Centre for Maritime Studies</t>
  </si>
  <si>
    <t>B1137</t>
  </si>
  <si>
    <t>Center for Education Technology &amp; Excellence</t>
  </si>
  <si>
    <t>B1138</t>
  </si>
  <si>
    <t>Faculty of Sharee'a and Law</t>
  </si>
  <si>
    <t>B1139</t>
  </si>
  <si>
    <t>Atoll Campuses</t>
  </si>
  <si>
    <t>B1140</t>
  </si>
  <si>
    <t>Faculty of Arts</t>
  </si>
  <si>
    <t>B1266</t>
  </si>
  <si>
    <t>National law Library</t>
  </si>
  <si>
    <t>B1484</t>
  </si>
  <si>
    <t>Faculty of Islamic Studies</t>
  </si>
  <si>
    <t>B1499</t>
  </si>
  <si>
    <t>Faculty of Science</t>
  </si>
  <si>
    <t>B1523</t>
  </si>
  <si>
    <t>School of Nursing</t>
  </si>
  <si>
    <t>B1524</t>
  </si>
  <si>
    <t>Centre for Foundation Studies</t>
  </si>
  <si>
    <t>B1527</t>
  </si>
  <si>
    <t>School of Medicine</t>
  </si>
  <si>
    <t>B1564</t>
  </si>
  <si>
    <t>College of Fisheries and Ocean Sciences</t>
  </si>
  <si>
    <t>B1735</t>
  </si>
  <si>
    <t>Faculty of Agriculture and Food Sciences</t>
  </si>
  <si>
    <t>B1736</t>
  </si>
  <si>
    <t>Centre for Security and Strategic Studies</t>
  </si>
  <si>
    <t>B1147</t>
  </si>
  <si>
    <t>Ministry of Foreign Affairs</t>
  </si>
  <si>
    <t>S26</t>
  </si>
  <si>
    <t>B1148</t>
  </si>
  <si>
    <t>Embassy of the Republic of Maldives in Dhaka, Bangladesh</t>
  </si>
  <si>
    <t>B1149</t>
  </si>
  <si>
    <t>Embassy of the Republic of Maldives in Colombo, Sri Lanka</t>
  </si>
  <si>
    <t>B1150</t>
  </si>
  <si>
    <t>Permanent Mission of Maldives to the United Nations</t>
  </si>
  <si>
    <t>B1151</t>
  </si>
  <si>
    <t>Embassy of the Republic of Maldives in London, UK</t>
  </si>
  <si>
    <t>B1152</t>
  </si>
  <si>
    <t>Embassy of the Republic of Maldives in New Delhi, India</t>
  </si>
  <si>
    <t>B1153</t>
  </si>
  <si>
    <t>Consulate of the Maldives in Thiruvananthapuram, India</t>
  </si>
  <si>
    <t>B1154</t>
  </si>
  <si>
    <t>Embassy of the Maldives in Kuala Lumpur, Malaysia</t>
  </si>
  <si>
    <t>B1155</t>
  </si>
  <si>
    <t>Embassy of the Republic of Maldives in Japan</t>
  </si>
  <si>
    <t>B1156</t>
  </si>
  <si>
    <t>Embassy of the Republic of Maldives in USA</t>
  </si>
  <si>
    <t>B1157</t>
  </si>
  <si>
    <t>Embassy of the Republic of Maldives in Beijing, China</t>
  </si>
  <si>
    <t>B1158</t>
  </si>
  <si>
    <t>Embassy of the Republic of Maldives in Riyadh, Saudi Arabia</t>
  </si>
  <si>
    <t>B1159</t>
  </si>
  <si>
    <t>Permanent Mission of Maldives to the UN, Geneva, Switzerland</t>
  </si>
  <si>
    <t>B1160</t>
  </si>
  <si>
    <t>Embassy of the Republic of Maldives in Islamabad, Pakistan</t>
  </si>
  <si>
    <t>B1161</t>
  </si>
  <si>
    <t>Maldives Mission to the European Union, Brussels, Belgium</t>
  </si>
  <si>
    <t>B1162</t>
  </si>
  <si>
    <t>Embassy of Republic of Maldives in Singapore</t>
  </si>
  <si>
    <t>B1203</t>
  </si>
  <si>
    <t>Foreign Investment Srvc Bureau</t>
  </si>
  <si>
    <t>B1274</t>
  </si>
  <si>
    <t>Embassy of the Republic of Maldives in Abu Dhabi, UAE</t>
  </si>
  <si>
    <t>B1519</t>
  </si>
  <si>
    <t>Embassy of the Republic of Maldives in Berlin, Germany</t>
  </si>
  <si>
    <t>B1525</t>
  </si>
  <si>
    <t>Embassy of the Republic of Maldives in Thailand</t>
  </si>
  <si>
    <t>B1536</t>
  </si>
  <si>
    <t>Consulate of the Republic of Maldives in Jeddah, KSA</t>
  </si>
  <si>
    <t>B1538</t>
  </si>
  <si>
    <t>Embassy of the Republic of Maldives in Moskow, Russia</t>
  </si>
  <si>
    <t>B1550</t>
  </si>
  <si>
    <t>Embassy of the Republic of Maldives in Cairo, Egypt</t>
  </si>
  <si>
    <t>B1558</t>
  </si>
  <si>
    <t>Embassy of the Republic of Maldives in Ankara, Türkiye</t>
  </si>
  <si>
    <t>B1561</t>
  </si>
  <si>
    <t>Embassy of the Republic of Maldives in Rome, Italy</t>
  </si>
  <si>
    <t>B1565</t>
  </si>
  <si>
    <t>Embassy of the Republic of Maldives in the Doha, Qatar</t>
  </si>
  <si>
    <t>B1020</t>
  </si>
  <si>
    <t>Henveiru Ward Office</t>
  </si>
  <si>
    <t>S27</t>
  </si>
  <si>
    <t>B1021</t>
  </si>
  <si>
    <t>Maafannu Ward Office</t>
  </si>
  <si>
    <t>B1022</t>
  </si>
  <si>
    <t>Galolhu Ward Office</t>
  </si>
  <si>
    <t>B1023</t>
  </si>
  <si>
    <t>Machchangolhi Ward Office</t>
  </si>
  <si>
    <t>B1024</t>
  </si>
  <si>
    <t>Vilingili Ward Office</t>
  </si>
  <si>
    <t>B1163</t>
  </si>
  <si>
    <t>Ministry of Health, Family &amp; Welfare</t>
  </si>
  <si>
    <t>B1064</t>
  </si>
  <si>
    <t>PMCS</t>
  </si>
  <si>
    <t>B1164</t>
  </si>
  <si>
    <t>Health Protection Agency</t>
  </si>
  <si>
    <t>B1165</t>
  </si>
  <si>
    <t>Dept. of Medical Services</t>
  </si>
  <si>
    <t>B1170</t>
  </si>
  <si>
    <t>M. Regional Hospital</t>
  </si>
  <si>
    <t>B1173</t>
  </si>
  <si>
    <t>HA. Atoll Hospital</t>
  </si>
  <si>
    <t>B1174</t>
  </si>
  <si>
    <t>SH. Atoll Hospital</t>
  </si>
  <si>
    <t>B1175</t>
  </si>
  <si>
    <t>N. Atoll Hospital</t>
  </si>
  <si>
    <t>B1176</t>
  </si>
  <si>
    <t>B. Atoll Hospital</t>
  </si>
  <si>
    <t>B1177</t>
  </si>
  <si>
    <t>LH. Atoll Hospital</t>
  </si>
  <si>
    <t>B1178</t>
  </si>
  <si>
    <t>AA. Atoll Hospital</t>
  </si>
  <si>
    <t>B1179</t>
  </si>
  <si>
    <t>ADH. Atoll Hospital</t>
  </si>
  <si>
    <t>B1180</t>
  </si>
  <si>
    <t>V. Atoll Hospital</t>
  </si>
  <si>
    <t>B1181</t>
  </si>
  <si>
    <t>F. Atoll Hospital</t>
  </si>
  <si>
    <t>B1182</t>
  </si>
  <si>
    <t>DH. Atoll Hospital</t>
  </si>
  <si>
    <t>B1183</t>
  </si>
  <si>
    <t>TH. Atoll Hospital</t>
  </si>
  <si>
    <t>B1184</t>
  </si>
  <si>
    <t>GA. Atoll Hospital</t>
  </si>
  <si>
    <t>B1185</t>
  </si>
  <si>
    <t>Gn. Atoll Hospital</t>
  </si>
  <si>
    <t>B1186</t>
  </si>
  <si>
    <t>Dhamanaveshi</t>
  </si>
  <si>
    <t>B1189</t>
  </si>
  <si>
    <t>National Thelassemia Centre</t>
  </si>
  <si>
    <t>B1190</t>
  </si>
  <si>
    <t>Vector Bone Disease Cntrl Unit</t>
  </si>
  <si>
    <t>B1191</t>
  </si>
  <si>
    <t>Maldives Food &amp; Drug Authority</t>
  </si>
  <si>
    <t>B1193</t>
  </si>
  <si>
    <t>Middle Province</t>
  </si>
  <si>
    <t>B1194</t>
  </si>
  <si>
    <t>Home for People with Special Needs</t>
  </si>
  <si>
    <t>B1196</t>
  </si>
  <si>
    <t>Family &amp; Children Service Centre</t>
  </si>
  <si>
    <t>B1199</t>
  </si>
  <si>
    <t>Ntnl Blood Transfusion Srvcs</t>
  </si>
  <si>
    <t>B1497</t>
  </si>
  <si>
    <t>K. Atoll Health Services</t>
  </si>
  <si>
    <t>B1516</t>
  </si>
  <si>
    <t>Fiyavathi</t>
  </si>
  <si>
    <t>B1539</t>
  </si>
  <si>
    <t>Child &amp; Family Protection Service</t>
  </si>
  <si>
    <t>B1548</t>
  </si>
  <si>
    <t>National Mental Health Department</t>
  </si>
  <si>
    <t>B1551</t>
  </si>
  <si>
    <t>Villingili Social Service Center</t>
  </si>
  <si>
    <t>B1552</t>
  </si>
  <si>
    <t>Elderly Social Centers</t>
  </si>
  <si>
    <t>B1569</t>
  </si>
  <si>
    <t>HA. Thuraakunu Health Center</t>
  </si>
  <si>
    <t>B1570</t>
  </si>
  <si>
    <t>HA. Uligamu Health Center</t>
  </si>
  <si>
    <t>B1571</t>
  </si>
  <si>
    <t>HA. Molhadhoo Health Center</t>
  </si>
  <si>
    <t>B1572</t>
  </si>
  <si>
    <t>HA. Hoarafushi Health Center</t>
  </si>
  <si>
    <t>B1573</t>
  </si>
  <si>
    <t>HA. Ihavandhoo Amina Dhiyo Health Center</t>
  </si>
  <si>
    <t>B1574</t>
  </si>
  <si>
    <t>HA. Kelaa Health Center</t>
  </si>
  <si>
    <t>B1575</t>
  </si>
  <si>
    <t>HA. Vashafaru Health Center</t>
  </si>
  <si>
    <t>B1576</t>
  </si>
  <si>
    <t>HA. Filladhoo Health Center</t>
  </si>
  <si>
    <t>B1577</t>
  </si>
  <si>
    <t>HA. Maarandhoo Health Center</t>
  </si>
  <si>
    <t>B1578</t>
  </si>
  <si>
    <t>HA. Thakandhoo Health Center</t>
  </si>
  <si>
    <t>B1579</t>
  </si>
  <si>
    <t>HA. Utheemu Health Center</t>
  </si>
  <si>
    <t>B1580</t>
  </si>
  <si>
    <t>HA. Muraidhoo Health Center</t>
  </si>
  <si>
    <t>B1581</t>
  </si>
  <si>
    <t>HA. Baarashu Amina Rehendhi Health Center</t>
  </si>
  <si>
    <t>B1582</t>
  </si>
  <si>
    <t>HA. Makunudhoo Health Center</t>
  </si>
  <si>
    <t>B1583</t>
  </si>
  <si>
    <t>HA. Hanimaadhoo Health Center</t>
  </si>
  <si>
    <t>B1584</t>
  </si>
  <si>
    <t>HDh. Nolhivaranfaru Health Centre</t>
  </si>
  <si>
    <t>B1585</t>
  </si>
  <si>
    <t>HDh. Nolhivaram Health Centre</t>
  </si>
  <si>
    <t>B1586</t>
  </si>
  <si>
    <t>HDh. Neykurendhoo Health Centre</t>
  </si>
  <si>
    <t>B1587</t>
  </si>
  <si>
    <t>HDh. Vaikaradhoo Health Centre</t>
  </si>
  <si>
    <t>B1588</t>
  </si>
  <si>
    <t>HDh. Kumundhoo Health Centre</t>
  </si>
  <si>
    <t>B1589</t>
  </si>
  <si>
    <t>HDh. Naivaadhoo Health Centre</t>
  </si>
  <si>
    <t>B1590</t>
  </si>
  <si>
    <t>HDh. Kurinbi Health Centre</t>
  </si>
  <si>
    <t>B1591</t>
  </si>
  <si>
    <t>HDh. Finey Health Centre</t>
  </si>
  <si>
    <t>B1592</t>
  </si>
  <si>
    <t>HDh. Nellaidhoo Health Centre</t>
  </si>
  <si>
    <t>B1593</t>
  </si>
  <si>
    <t>HDh. Hirimaradhoo Health Centre</t>
  </si>
  <si>
    <t>B1594</t>
  </si>
  <si>
    <t>Sh. Komandoo Health Centre</t>
  </si>
  <si>
    <t>B1595</t>
  </si>
  <si>
    <t>Sh. Maaugoodhoo Health Centre</t>
  </si>
  <si>
    <t>B1596</t>
  </si>
  <si>
    <t>Sh. Bileyfahi Health Centre</t>
  </si>
  <si>
    <t>B1597</t>
  </si>
  <si>
    <t>Sh. Milandhoo Health Centre</t>
  </si>
  <si>
    <t>B1598</t>
  </si>
  <si>
    <t>Sh. Kanditheemu Health Centre</t>
  </si>
  <si>
    <t>B1599</t>
  </si>
  <si>
    <t>Sh. Foakaidhoo Health Centre</t>
  </si>
  <si>
    <t>B1600</t>
  </si>
  <si>
    <t>Sh. Maroshi Health Centre</t>
  </si>
  <si>
    <t>B1601</t>
  </si>
  <si>
    <t>Sh. Narudhoo Health Centre</t>
  </si>
  <si>
    <t>B1602</t>
  </si>
  <si>
    <t>Sh. Lhaimagu Health Centre</t>
  </si>
  <si>
    <t>B1603</t>
  </si>
  <si>
    <t>Sh. Feevah Health Centre</t>
  </si>
  <si>
    <t>B1604</t>
  </si>
  <si>
    <t>Sh. Feydhoo Health Centre</t>
  </si>
  <si>
    <t>B1605</t>
  </si>
  <si>
    <t>Sh. Noomaraa Health Centre</t>
  </si>
  <si>
    <t>B1606</t>
  </si>
  <si>
    <t>Sh. Goidhoo Health Centre</t>
  </si>
  <si>
    <t>B1607</t>
  </si>
  <si>
    <t>N. Holhudhoo Health Centre</t>
  </si>
  <si>
    <t>B1608</t>
  </si>
  <si>
    <t>N. Velidhoo Health Centre</t>
  </si>
  <si>
    <t>B1609</t>
  </si>
  <si>
    <t>N. Kendhikulhudhoo Health Centre</t>
  </si>
  <si>
    <t>B1610</t>
  </si>
  <si>
    <t>N. Landhoo Health Centre</t>
  </si>
  <si>
    <t>B1611</t>
  </si>
  <si>
    <t>N. Henbadhoo Health Centre</t>
  </si>
  <si>
    <t>B1612</t>
  </si>
  <si>
    <t>N. Miladhoo Health Centre</t>
  </si>
  <si>
    <t>B1613</t>
  </si>
  <si>
    <t>N. Kudafaree Health Centre</t>
  </si>
  <si>
    <t>B1614</t>
  </si>
  <si>
    <t>N. Lhohi Health Centre</t>
  </si>
  <si>
    <t>B1615</t>
  </si>
  <si>
    <t>N. Maafaru Health Centre</t>
  </si>
  <si>
    <t>B1616</t>
  </si>
  <si>
    <t>N. Maalhendhoo Health Centre</t>
  </si>
  <si>
    <t>B1617</t>
  </si>
  <si>
    <t>N. Magoodhoo Health Centre</t>
  </si>
  <si>
    <t>B1618</t>
  </si>
  <si>
    <t>N. Fodhdhoo Health Centre</t>
  </si>
  <si>
    <t>B1619</t>
  </si>
  <si>
    <t>R. Alifushi Health Centre</t>
  </si>
  <si>
    <t>B1620</t>
  </si>
  <si>
    <t>R. Dhuvaafaru Health Centre</t>
  </si>
  <si>
    <t>B1621</t>
  </si>
  <si>
    <t>R. Hulhudhuffaaru Health Centre</t>
  </si>
  <si>
    <t>B1622</t>
  </si>
  <si>
    <t>R. Inguraidhoo Health Centre</t>
  </si>
  <si>
    <t>B1623</t>
  </si>
  <si>
    <t>R. Maduvvari Health Centre</t>
  </si>
  <si>
    <t>B1624</t>
  </si>
  <si>
    <t>R. Meedhoo Health Centre</t>
  </si>
  <si>
    <t>B1625</t>
  </si>
  <si>
    <t>R. Innamaadhoo Health Centre</t>
  </si>
  <si>
    <t>B1626</t>
  </si>
  <si>
    <t>R. Maakurathu Health Centre</t>
  </si>
  <si>
    <t>B1627</t>
  </si>
  <si>
    <t>R. Rasgetheemu Health Centre</t>
  </si>
  <si>
    <t>B1628</t>
  </si>
  <si>
    <t>R. Rasmaadhoo Health Centre</t>
  </si>
  <si>
    <t>B1629</t>
  </si>
  <si>
    <t>R. Vaadhoo Health Centre</t>
  </si>
  <si>
    <t>B1631</t>
  </si>
  <si>
    <t>R. Fainu Health Centre</t>
  </si>
  <si>
    <t>B1632</t>
  </si>
  <si>
    <t>R. Kinolhas Health Centre</t>
  </si>
  <si>
    <t>B1633</t>
  </si>
  <si>
    <t>B. Thulhaadhoo Health Centre</t>
  </si>
  <si>
    <t>B1634</t>
  </si>
  <si>
    <t>B. Dharavandhoo Health Centre</t>
  </si>
  <si>
    <t>B1635</t>
  </si>
  <si>
    <t>B. Hithaadhoo Health Centre</t>
  </si>
  <si>
    <t>B1636</t>
  </si>
  <si>
    <t>B. Goidhoo Health Centre</t>
  </si>
  <si>
    <t>B1637</t>
  </si>
  <si>
    <t>B. Kendhoo Health Centre</t>
  </si>
  <si>
    <t>B1638</t>
  </si>
  <si>
    <t>B. Maalhos Health Centre</t>
  </si>
  <si>
    <t>B1639</t>
  </si>
  <si>
    <t>B. Fehendhoo Health Centre</t>
  </si>
  <si>
    <t>B1640</t>
  </si>
  <si>
    <t>B. Fulhadhoo Health Centre</t>
  </si>
  <si>
    <t>B1641</t>
  </si>
  <si>
    <t>B. Dhonfanu Health Centre</t>
  </si>
  <si>
    <t>B1642</t>
  </si>
  <si>
    <t>B. Kamadhoo Health Centre</t>
  </si>
  <si>
    <t>B1643</t>
  </si>
  <si>
    <t>B. Kihaadhoo Health Centre</t>
  </si>
  <si>
    <t>B1644</t>
  </si>
  <si>
    <t>B. Kudarikilu Health Centre</t>
  </si>
  <si>
    <t>B1645</t>
  </si>
  <si>
    <t>Lh. Hinnavaru Health Centre</t>
  </si>
  <si>
    <t>B1646</t>
  </si>
  <si>
    <t>Lh. Kurendhoo Health Centre</t>
  </si>
  <si>
    <t>B1647</t>
  </si>
  <si>
    <t>Lh. Olhuvelifushi Health Centre</t>
  </si>
  <si>
    <t>B1648</t>
  </si>
  <si>
    <t>K. Thulusdhoo Health Centre</t>
  </si>
  <si>
    <t>B1649</t>
  </si>
  <si>
    <t>K. Kaashidhoo Health Centre</t>
  </si>
  <si>
    <t>B1650</t>
  </si>
  <si>
    <t>K. Hinmafushi Health Centre</t>
  </si>
  <si>
    <t>B1651</t>
  </si>
  <si>
    <t>K. Maafushi Hospital</t>
  </si>
  <si>
    <t>B1652</t>
  </si>
  <si>
    <t>K. Gulhi Health Centre</t>
  </si>
  <si>
    <t>B1653</t>
  </si>
  <si>
    <t>K. Gaafaru Health Centre</t>
  </si>
  <si>
    <t>B1654</t>
  </si>
  <si>
    <t>K. Guraidhoo Health Centre</t>
  </si>
  <si>
    <t>B1655</t>
  </si>
  <si>
    <t>K. Huraa Health Centre</t>
  </si>
  <si>
    <t>B1656</t>
  </si>
  <si>
    <t>K. Dhiffushi Health Centre</t>
  </si>
  <si>
    <t>B1657</t>
  </si>
  <si>
    <t>AA. Feridhoo Health Centre</t>
  </si>
  <si>
    <t>B1658</t>
  </si>
  <si>
    <t>AA. Thoddoo Health Centre</t>
  </si>
  <si>
    <t>B1659</t>
  </si>
  <si>
    <t>AA. Mathiveri Health Centre</t>
  </si>
  <si>
    <t>B1660</t>
  </si>
  <si>
    <t>AA. Ukulhas Health Centre</t>
  </si>
  <si>
    <t>B1661</t>
  </si>
  <si>
    <t>AA. Bodufolhudhoo Health Centre</t>
  </si>
  <si>
    <t>B1662</t>
  </si>
  <si>
    <t>AA. Maafushi Health Centre</t>
  </si>
  <si>
    <t>B1663</t>
  </si>
  <si>
    <t>AA. Himandhoo Health Centre</t>
  </si>
  <si>
    <t>B1664</t>
  </si>
  <si>
    <t>ADh. Maamigili Health Centre</t>
  </si>
  <si>
    <t>B1665</t>
  </si>
  <si>
    <t>ADh. Dhigurah Health Centre</t>
  </si>
  <si>
    <t>B1666</t>
  </si>
  <si>
    <t>ADh. Dhangethi Health Centre</t>
  </si>
  <si>
    <t>B1667</t>
  </si>
  <si>
    <t>ADh. Fenfushi Health Centre</t>
  </si>
  <si>
    <t>B1668</t>
  </si>
  <si>
    <t>ADh. Omadhoo Health Centre</t>
  </si>
  <si>
    <t>B1669</t>
  </si>
  <si>
    <t>ADh. Kunburudhoo Health Centre</t>
  </si>
  <si>
    <t>B1670</t>
  </si>
  <si>
    <t>ADh. Mandhoo Health Centre</t>
  </si>
  <si>
    <t>B1671</t>
  </si>
  <si>
    <t>ADh. Dhidhdhoo Health Centre</t>
  </si>
  <si>
    <t>B1672</t>
  </si>
  <si>
    <t>ADh. Hangnaameedhoo Health Centre</t>
  </si>
  <si>
    <t>B1673</t>
  </si>
  <si>
    <t>V. Keyodhoo Health Centre</t>
  </si>
  <si>
    <t>B1674</t>
  </si>
  <si>
    <t>V. Fulidhoo Health Centre</t>
  </si>
  <si>
    <t>B1675</t>
  </si>
  <si>
    <t>V. Thinadhoo Health Centre</t>
  </si>
  <si>
    <t>B1676</t>
  </si>
  <si>
    <t>V. Rakeedhoo Health Centre</t>
  </si>
  <si>
    <t>B1677</t>
  </si>
  <si>
    <t>M. Naalaafushi Health Centre</t>
  </si>
  <si>
    <t>B1678</t>
  </si>
  <si>
    <t>M. Kolhufushi Health Centre</t>
  </si>
  <si>
    <t>B1679</t>
  </si>
  <si>
    <t>M. Mulaku Health Centre</t>
  </si>
  <si>
    <t>B1680</t>
  </si>
  <si>
    <t>M. Dhiggaru Health Centre</t>
  </si>
  <si>
    <t>B1681</t>
  </si>
  <si>
    <t>M. Maduvvari Health Centre</t>
  </si>
  <si>
    <t>B1682</t>
  </si>
  <si>
    <t>M. Raiymandhoo Health Centre</t>
  </si>
  <si>
    <t>B1683</t>
  </si>
  <si>
    <t>M. Veyvah Health Centre</t>
  </si>
  <si>
    <t>B1684</t>
  </si>
  <si>
    <t>F. Feeali Health Centre</t>
  </si>
  <si>
    <t>B1685</t>
  </si>
  <si>
    <t>F. Bilehdhoo Health Centre</t>
  </si>
  <si>
    <t>B1686</t>
  </si>
  <si>
    <t>F. Magoodhoo Health Centre</t>
  </si>
  <si>
    <t>B1687</t>
  </si>
  <si>
    <t>F. Dharaboodhoo Health Centre</t>
  </si>
  <si>
    <t>B1688</t>
  </si>
  <si>
    <t>Dh. Meedhoo Health Centre</t>
  </si>
  <si>
    <t>B1689</t>
  </si>
  <si>
    <t>Dh. Bandidhoo Health Centre</t>
  </si>
  <si>
    <t>B1690</t>
  </si>
  <si>
    <t>Dh. Hulhudheli Health Centre</t>
  </si>
  <si>
    <t>B1691</t>
  </si>
  <si>
    <t>Dh. Maaenboodhoo Health Centre</t>
  </si>
  <si>
    <t>B1692</t>
  </si>
  <si>
    <t>Dh. Rinbudhoo Health Centre</t>
  </si>
  <si>
    <t>B1693</t>
  </si>
  <si>
    <t>Th. Vilufushi Health Centre</t>
  </si>
  <si>
    <t>B1694</t>
  </si>
  <si>
    <t>Th. Thimarafushi Health Centre</t>
  </si>
  <si>
    <t>B1695</t>
  </si>
  <si>
    <t>Th. Guraindoo Health Centre</t>
  </si>
  <si>
    <t>B1696</t>
  </si>
  <si>
    <t>Th. Hirilandhoo Health Centre</t>
  </si>
  <si>
    <t>B1697</t>
  </si>
  <si>
    <t>Th. Kinbidhoo Health Centre</t>
  </si>
  <si>
    <t>B1698</t>
  </si>
  <si>
    <t>Th. Dhiyamigili Health Centre</t>
  </si>
  <si>
    <t>B1699</t>
  </si>
  <si>
    <t>Th. Omadhoo Health Centre</t>
  </si>
  <si>
    <t>B1700</t>
  </si>
  <si>
    <t>Th. Madifushi Health Centre</t>
  </si>
  <si>
    <t>B1701</t>
  </si>
  <si>
    <t>Th. Gaadifushi Health Centre</t>
  </si>
  <si>
    <t>B1702</t>
  </si>
  <si>
    <t>Th. Vandhoo Health Centre</t>
  </si>
  <si>
    <t>B1703</t>
  </si>
  <si>
    <t>Th. Kandoodhoo Health Centre</t>
  </si>
  <si>
    <t>B1704</t>
  </si>
  <si>
    <t>Th. Buruni Health Centre</t>
  </si>
  <si>
    <t>B1705</t>
  </si>
  <si>
    <t>L. Isdhoo Health Centre</t>
  </si>
  <si>
    <t>B1706</t>
  </si>
  <si>
    <t>L. Dhanbidhoo Health Centre</t>
  </si>
  <si>
    <t>B1707</t>
  </si>
  <si>
    <t>L. Maabaidhoo Health Centre</t>
  </si>
  <si>
    <t>B1708</t>
  </si>
  <si>
    <t>L. Mundoo Health Centre</t>
  </si>
  <si>
    <t>B1709</t>
  </si>
  <si>
    <t>L. Fonadhoo Health Centre</t>
  </si>
  <si>
    <t>B1710</t>
  </si>
  <si>
    <t>L. Hitadhoo Health Centre</t>
  </si>
  <si>
    <t>B1711</t>
  </si>
  <si>
    <t>L. Kunahandhoo Health Centre</t>
  </si>
  <si>
    <t>B1712</t>
  </si>
  <si>
    <t>L. Maamendhoo Health Centre</t>
  </si>
  <si>
    <t>B1713</t>
  </si>
  <si>
    <t>L. Maavah Health Centre</t>
  </si>
  <si>
    <t>B1714</t>
  </si>
  <si>
    <t>GA. Kolamaafushi Health Centre</t>
  </si>
  <si>
    <t>B1715</t>
  </si>
  <si>
    <t>GA. Dhaandhoo Health Centre</t>
  </si>
  <si>
    <t>B1716</t>
  </si>
  <si>
    <t>GA. Gemanafushi Health Centre</t>
  </si>
  <si>
    <t>B1717</t>
  </si>
  <si>
    <t>GA. Maamendhoo Health Centre</t>
  </si>
  <si>
    <t>B1718</t>
  </si>
  <si>
    <t>GA. Nilandhoo Health Centre</t>
  </si>
  <si>
    <t>B1719</t>
  </si>
  <si>
    <t>GA. Kanduhulhudhoo Health Centre</t>
  </si>
  <si>
    <t>B1720</t>
  </si>
  <si>
    <t>GA. Dhevvadhoo Health Centre</t>
  </si>
  <si>
    <t>B1721</t>
  </si>
  <si>
    <t>GA. Kondey Health Centre</t>
  </si>
  <si>
    <t>B1722</t>
  </si>
  <si>
    <t>GDh. Madaveli Health Centre</t>
  </si>
  <si>
    <t>B1723</t>
  </si>
  <si>
    <t>GDh. Hoandehdhoo  Health Centre</t>
  </si>
  <si>
    <t>B1724</t>
  </si>
  <si>
    <t>GDh. Nadellaa Health Centre</t>
  </si>
  <si>
    <t>B1725</t>
  </si>
  <si>
    <t>GDh. Gadhdhoo Health Centre</t>
  </si>
  <si>
    <t>B1726</t>
  </si>
  <si>
    <t>GDh. Rathafandhoo Health Centre</t>
  </si>
  <si>
    <t>B1727</t>
  </si>
  <si>
    <t>GDh. Vaadhoo Health Centre</t>
  </si>
  <si>
    <t>B1728</t>
  </si>
  <si>
    <t>GDh. Fiyoaree Health Centre</t>
  </si>
  <si>
    <t>B1729</t>
  </si>
  <si>
    <t>GDh. Faresmaathoda Health Centre</t>
  </si>
  <si>
    <t>B1730</t>
  </si>
  <si>
    <t>S. Feydhoo Health Centre</t>
  </si>
  <si>
    <t>B1731</t>
  </si>
  <si>
    <t>S. Maradhoo Health Centre</t>
  </si>
  <si>
    <t>B1732</t>
  </si>
  <si>
    <t>S. Hulhumeedhoo Health Centre</t>
  </si>
  <si>
    <t>B1734</t>
  </si>
  <si>
    <t>R. Angolhitheemu Health Center</t>
  </si>
  <si>
    <t>B1202</t>
  </si>
  <si>
    <t>Ministry of Economic Development, Transport &amp; Trade</t>
  </si>
  <si>
    <t>S28</t>
  </si>
  <si>
    <t>B1517</t>
  </si>
  <si>
    <t>Invest Maldives</t>
  </si>
  <si>
    <t>B1204</t>
  </si>
  <si>
    <t>Ministry of Tourism and Civil Aviation</t>
  </si>
  <si>
    <t>S29</t>
  </si>
  <si>
    <t>B1206</t>
  </si>
  <si>
    <t>Maldives Gov. Tourist Office</t>
  </si>
  <si>
    <t>B1207</t>
  </si>
  <si>
    <t>Maldives Tourism Promotion Brd</t>
  </si>
  <si>
    <t>B1566</t>
  </si>
  <si>
    <t>Maldives Transportation Safety Board</t>
  </si>
  <si>
    <t>B1215</t>
  </si>
  <si>
    <t>Ministry of Youth Empowerment, Sports &amp; Fitness</t>
  </si>
  <si>
    <t>S30</t>
  </si>
  <si>
    <t>B1216</t>
  </si>
  <si>
    <t>Sports Division</t>
  </si>
  <si>
    <t>B1217</t>
  </si>
  <si>
    <t>Maldives Olympic Committee</t>
  </si>
  <si>
    <t>B1749</t>
  </si>
  <si>
    <t>Maldives National Anti-Doping Agency</t>
  </si>
  <si>
    <t>B1018</t>
  </si>
  <si>
    <t>Male' Road Construction</t>
  </si>
  <si>
    <t>S31</t>
  </si>
  <si>
    <t>B1224</t>
  </si>
  <si>
    <t>Ministry of Infrastructure, Housing &amp; Urban Development</t>
  </si>
  <si>
    <t>B1273</t>
  </si>
  <si>
    <t>Office for Programs &amp; Projects</t>
  </si>
  <si>
    <t>B1227</t>
  </si>
  <si>
    <t>EW&amp;S Section</t>
  </si>
  <si>
    <t>S32</t>
  </si>
  <si>
    <t>B1233</t>
  </si>
  <si>
    <t>Ministry of Fisheries, Agriculture &amp; Ocean Resources</t>
  </si>
  <si>
    <t>B1234</t>
  </si>
  <si>
    <t>Marine Research Centre</t>
  </si>
  <si>
    <t>B1240</t>
  </si>
  <si>
    <t>Ministry of Islamic Affairs &amp; Endowments</t>
  </si>
  <si>
    <t>S33</t>
  </si>
  <si>
    <t>B1241</t>
  </si>
  <si>
    <t>National Centre for the Holy Quran</t>
  </si>
  <si>
    <t>B1534</t>
  </si>
  <si>
    <t>Supreme Council for Fatwa</t>
  </si>
  <si>
    <t>B1557</t>
  </si>
  <si>
    <t>Maldives Zakath House</t>
  </si>
  <si>
    <t>B1019</t>
  </si>
  <si>
    <t>Waste Management Section</t>
  </si>
  <si>
    <t>S34</t>
  </si>
  <si>
    <t>B1228</t>
  </si>
  <si>
    <t>Maldives Meteorological Service</t>
  </si>
  <si>
    <t>B1229</t>
  </si>
  <si>
    <t>Ministry of Climate Change, Environment &amp; Energy</t>
  </si>
  <si>
    <t>B1230</t>
  </si>
  <si>
    <t>Utility Regulatory Authority</t>
  </si>
  <si>
    <t>B1231</t>
  </si>
  <si>
    <t>Environmental Protection Agency</t>
  </si>
  <si>
    <t>B1144</t>
  </si>
  <si>
    <t>Attorney General's Office</t>
  </si>
  <si>
    <t>S35</t>
  </si>
  <si>
    <t>B1078</t>
  </si>
  <si>
    <t>Thauleemaa Masakkaiy ugannaidhey Kudakudhinge Marukazu</t>
  </si>
  <si>
    <t>S36</t>
  </si>
  <si>
    <t>B1197</t>
  </si>
  <si>
    <t>Kudakudhinge Hiyaa</t>
  </si>
  <si>
    <t>B1200</t>
  </si>
  <si>
    <t>Kudakudhinge Ijthima'ee Mrkz</t>
  </si>
  <si>
    <t>B1201</t>
  </si>
  <si>
    <t>Dept.Child &amp; Family Protection</t>
  </si>
  <si>
    <t>B1487</t>
  </si>
  <si>
    <t>Min of Gender, Family &amp;Human R</t>
  </si>
  <si>
    <t>B1510</t>
  </si>
  <si>
    <t>Ministry of Social &amp; Family Development</t>
  </si>
  <si>
    <t>B1265</t>
  </si>
  <si>
    <t>Special Budget</t>
  </si>
  <si>
    <t>S37</t>
  </si>
  <si>
    <t>B8038</t>
  </si>
  <si>
    <t>Maldives Civil Aviation Authority</t>
  </si>
  <si>
    <t>B1007</t>
  </si>
  <si>
    <t>Pension Budget</t>
  </si>
  <si>
    <t>S38</t>
  </si>
  <si>
    <t>B1262</t>
  </si>
  <si>
    <t>Maldives Pension Admin. Office</t>
  </si>
  <si>
    <t>B1027</t>
  </si>
  <si>
    <t>Maldives Police Service</t>
  </si>
  <si>
    <t>S39</t>
  </si>
  <si>
    <t>B1054</t>
  </si>
  <si>
    <t>Lh. Maafilaafushi Dev. Project</t>
  </si>
  <si>
    <t>B1008</t>
  </si>
  <si>
    <t>Maldives Customs Service</t>
  </si>
  <si>
    <t>S40</t>
  </si>
  <si>
    <t>B1195</t>
  </si>
  <si>
    <t>Health Insurance Scheme</t>
  </si>
  <si>
    <t>S41</t>
  </si>
  <si>
    <t>B1198</t>
  </si>
  <si>
    <t>Welfare Assistance Section</t>
  </si>
  <si>
    <t>B1250</t>
  </si>
  <si>
    <t>National Social Protection Agency</t>
  </si>
  <si>
    <t>B1166</t>
  </si>
  <si>
    <t>Indira Gandhi Memorial Hospital</t>
  </si>
  <si>
    <t>S42</t>
  </si>
  <si>
    <t>B1187</t>
  </si>
  <si>
    <t>Villingili Hospital</t>
  </si>
  <si>
    <t>B1528</t>
  </si>
  <si>
    <t>Dharumavantha Hospital</t>
  </si>
  <si>
    <t>B1017</t>
  </si>
  <si>
    <t>Male' Municipalty</t>
  </si>
  <si>
    <t>S43</t>
  </si>
  <si>
    <t>B1028</t>
  </si>
  <si>
    <t>North Province</t>
  </si>
  <si>
    <t>B1030</t>
  </si>
  <si>
    <t>Community Org Dev. Council</t>
  </si>
  <si>
    <t>B1033</t>
  </si>
  <si>
    <t>HA. Atoll Office</t>
  </si>
  <si>
    <t>B1034</t>
  </si>
  <si>
    <t>HDh. Atoll Office</t>
  </si>
  <si>
    <t>B1035</t>
  </si>
  <si>
    <t>Sh. Atoll Office</t>
  </si>
  <si>
    <t>B1036</t>
  </si>
  <si>
    <t>N. Atoll Office</t>
  </si>
  <si>
    <t>B1037</t>
  </si>
  <si>
    <t>R. Atoll Office</t>
  </si>
  <si>
    <t>B1038</t>
  </si>
  <si>
    <t>B. Atoll Office</t>
  </si>
  <si>
    <t>B1039</t>
  </si>
  <si>
    <t>Lh. Atoll Office</t>
  </si>
  <si>
    <t>B1040</t>
  </si>
  <si>
    <t>K. Atoll Office</t>
  </si>
  <si>
    <t>B1041</t>
  </si>
  <si>
    <t>AA. Atoll Office</t>
  </si>
  <si>
    <t>B1042</t>
  </si>
  <si>
    <t>ADh. Atoll Office</t>
  </si>
  <si>
    <t>B1043</t>
  </si>
  <si>
    <t>V. Atoll Office</t>
  </si>
  <si>
    <t>B1044</t>
  </si>
  <si>
    <t>M. Atoll Office</t>
  </si>
  <si>
    <t>B1045</t>
  </si>
  <si>
    <t>F. Atoll Office</t>
  </si>
  <si>
    <t>B1046</t>
  </si>
  <si>
    <t>Dh. Atoll Office</t>
  </si>
  <si>
    <t>B1047</t>
  </si>
  <si>
    <t>Th. Atoll Office</t>
  </si>
  <si>
    <t>B1048</t>
  </si>
  <si>
    <t>L. Atoll Office</t>
  </si>
  <si>
    <t>B1049</t>
  </si>
  <si>
    <t>GA. Atoll Office</t>
  </si>
  <si>
    <t>B1050</t>
  </si>
  <si>
    <t>GDh. Atoll Office</t>
  </si>
  <si>
    <t>B1051</t>
  </si>
  <si>
    <t>Gn. Atoll Office</t>
  </si>
  <si>
    <t>B1052</t>
  </si>
  <si>
    <t>S. Atoll Office</t>
  </si>
  <si>
    <t>B1053</t>
  </si>
  <si>
    <t>S.Gan Section</t>
  </si>
  <si>
    <t>B1055</t>
  </si>
  <si>
    <t>Northern Regional Dev. Office</t>
  </si>
  <si>
    <t>B1056</t>
  </si>
  <si>
    <t>Southern Regional Dev. Office</t>
  </si>
  <si>
    <t>B1143</t>
  </si>
  <si>
    <t>Middle North Province</t>
  </si>
  <si>
    <t>B1225</t>
  </si>
  <si>
    <t>Upper South Province</t>
  </si>
  <si>
    <t>B1259</t>
  </si>
  <si>
    <t>Upper North Province</t>
  </si>
  <si>
    <t>B1260</t>
  </si>
  <si>
    <t>South Province</t>
  </si>
  <si>
    <t>B1277</t>
  </si>
  <si>
    <t>Addu City Council</t>
  </si>
  <si>
    <t>Local Government</t>
  </si>
  <si>
    <t>B1278</t>
  </si>
  <si>
    <t>GDh. Atoll Council</t>
  </si>
  <si>
    <t>B1279</t>
  </si>
  <si>
    <t>K. Kaashidhoo Council</t>
  </si>
  <si>
    <t>B1280</t>
  </si>
  <si>
    <t>HA. Utheemu Council</t>
  </si>
  <si>
    <t>B1281</t>
  </si>
  <si>
    <t>HA. Atoll Council</t>
  </si>
  <si>
    <t>B1282</t>
  </si>
  <si>
    <t>HA. Thuraakunu Council</t>
  </si>
  <si>
    <t>B1283</t>
  </si>
  <si>
    <t>HA. Uligamu Council</t>
  </si>
  <si>
    <t>B1284</t>
  </si>
  <si>
    <t>HA. Mulhadhoo Council</t>
  </si>
  <si>
    <t>B1285</t>
  </si>
  <si>
    <t>HA. Hoarafushee Council</t>
  </si>
  <si>
    <t>B1286</t>
  </si>
  <si>
    <t>HA. Ihavandhoo Council</t>
  </si>
  <si>
    <t>B1287</t>
  </si>
  <si>
    <t>HA. Kelaa Council</t>
  </si>
  <si>
    <t>B1288</t>
  </si>
  <si>
    <t>HA. Vashafaru Council</t>
  </si>
  <si>
    <t>B1289</t>
  </si>
  <si>
    <t>HA. Dhidhdhoo Council</t>
  </si>
  <si>
    <t>B1290</t>
  </si>
  <si>
    <t>HA. Filladhoo Council</t>
  </si>
  <si>
    <t>B1291</t>
  </si>
  <si>
    <t>HA. Maarandhoo Council</t>
  </si>
  <si>
    <t>B1292</t>
  </si>
  <si>
    <t>HA. Thakandhoo Council</t>
  </si>
  <si>
    <t>B1293</t>
  </si>
  <si>
    <t>HA. Muraidhoo Council</t>
  </si>
  <si>
    <t>B1294</t>
  </si>
  <si>
    <t>HA. Baarashu Council</t>
  </si>
  <si>
    <t>B1295</t>
  </si>
  <si>
    <t>HDh. Atoll Council</t>
  </si>
  <si>
    <t>B1296</t>
  </si>
  <si>
    <t>HDh. Hanimaadhoo Council</t>
  </si>
  <si>
    <t>B1297</t>
  </si>
  <si>
    <t>HDh. Finey Council</t>
  </si>
  <si>
    <t>B1298</t>
  </si>
  <si>
    <t>HDh. Naivaadhoo Council</t>
  </si>
  <si>
    <t>B1299</t>
  </si>
  <si>
    <t>HDh. Hirimaradhoo Council</t>
  </si>
  <si>
    <t>B1300</t>
  </si>
  <si>
    <t>HDh. Nolhivaranfaru Council</t>
  </si>
  <si>
    <t>B1301</t>
  </si>
  <si>
    <t>HDh. Nellaidhoo Council</t>
  </si>
  <si>
    <t>B1302</t>
  </si>
  <si>
    <t>HDh. Nolhivaramu Council</t>
  </si>
  <si>
    <t>B1303</t>
  </si>
  <si>
    <t>HDh. Kurinbee Council</t>
  </si>
  <si>
    <t>B1304</t>
  </si>
  <si>
    <t>Kulhudhuffushee City Council</t>
  </si>
  <si>
    <t>B1305</t>
  </si>
  <si>
    <t>HDh. Kumundhoo Council</t>
  </si>
  <si>
    <t>B1306</t>
  </si>
  <si>
    <t>HDh. Neykurendhoo Council</t>
  </si>
  <si>
    <t>B1307</t>
  </si>
  <si>
    <t>HDh. Vaikaradhoo Council</t>
  </si>
  <si>
    <t>B1308</t>
  </si>
  <si>
    <t>HDh. Makunudhoo Council</t>
  </si>
  <si>
    <t>B1309</t>
  </si>
  <si>
    <t>Sh. Atoll Council</t>
  </si>
  <si>
    <t>B1310</t>
  </si>
  <si>
    <t>Sh. Kanditheemu Council</t>
  </si>
  <si>
    <t>B1311</t>
  </si>
  <si>
    <t>Sh. Noomaraa Council</t>
  </si>
  <si>
    <t>B1312</t>
  </si>
  <si>
    <t>Sh. Goidhoo Council</t>
  </si>
  <si>
    <t>B1313</t>
  </si>
  <si>
    <t>Sh. Feydhoo Council</t>
  </si>
  <si>
    <t>B1314</t>
  </si>
  <si>
    <t>Sh. Feevaku Council</t>
  </si>
  <si>
    <t>B1315</t>
  </si>
  <si>
    <t>Sh. Bileiyfahee Council</t>
  </si>
  <si>
    <t>B1316</t>
  </si>
  <si>
    <t>Sh. Foakaidhoo Council</t>
  </si>
  <si>
    <t>B1317</t>
  </si>
  <si>
    <t>Sh. Narudhoo Council</t>
  </si>
  <si>
    <t>B1318</t>
  </si>
  <si>
    <t>Sh. Maroshee Council</t>
  </si>
  <si>
    <t>B1319</t>
  </si>
  <si>
    <t>Sh. Lhaimagu Council</t>
  </si>
  <si>
    <t>B1320</t>
  </si>
  <si>
    <t>Sh. Komandoo Council</t>
  </si>
  <si>
    <t>B1321</t>
  </si>
  <si>
    <t>Sh. Maaungoodhoo Council</t>
  </si>
  <si>
    <t>B1322</t>
  </si>
  <si>
    <t>Sh. Funadhoo Council</t>
  </si>
  <si>
    <t>B1323</t>
  </si>
  <si>
    <t>Sh. Milandhoo Council</t>
  </si>
  <si>
    <t>B1324</t>
  </si>
  <si>
    <t>N. Atoll Council</t>
  </si>
  <si>
    <t>B1325</t>
  </si>
  <si>
    <t>N. Henbadhoo Council</t>
  </si>
  <si>
    <t>B1326</t>
  </si>
  <si>
    <t>N. Kendhikulhudhoo Council</t>
  </si>
  <si>
    <t>B1327</t>
  </si>
  <si>
    <t>N. Maalhendhoo Council</t>
  </si>
  <si>
    <t>B1328</t>
  </si>
  <si>
    <t>N. Kudafaree Council</t>
  </si>
  <si>
    <t>B1329</t>
  </si>
  <si>
    <t>N. Landhoo Council</t>
  </si>
  <si>
    <t>B1330</t>
  </si>
  <si>
    <t>N. Maafaru Council</t>
  </si>
  <si>
    <t>B1331</t>
  </si>
  <si>
    <t>N. Lhohee Council</t>
  </si>
  <si>
    <t>B1332</t>
  </si>
  <si>
    <t>N. Miladhoo Council</t>
  </si>
  <si>
    <t>B1333</t>
  </si>
  <si>
    <t>N. Magoodhoo Council</t>
  </si>
  <si>
    <t>B1334</t>
  </si>
  <si>
    <t>N. Manadhoo Council</t>
  </si>
  <si>
    <t>B1335</t>
  </si>
  <si>
    <t>N. Holhudhoo Council</t>
  </si>
  <si>
    <t>B1336</t>
  </si>
  <si>
    <t>N. Fodhdhoo Council</t>
  </si>
  <si>
    <t>B1337</t>
  </si>
  <si>
    <t>N. Velidhoo Council</t>
  </si>
  <si>
    <t>B1338</t>
  </si>
  <si>
    <t>R. Atoll Council</t>
  </si>
  <si>
    <t>B1339</t>
  </si>
  <si>
    <t>R. Alifushee Council</t>
  </si>
  <si>
    <t>B1340</t>
  </si>
  <si>
    <t>R. Vaadhoo Council</t>
  </si>
  <si>
    <t>B1341</t>
  </si>
  <si>
    <t>R. Rasgetheemu Council</t>
  </si>
  <si>
    <t>B1342</t>
  </si>
  <si>
    <t>R. Angolhitheemu Council</t>
  </si>
  <si>
    <t>B1343</t>
  </si>
  <si>
    <t>R. Hulhudhuffaaru Council</t>
  </si>
  <si>
    <t>B1344</t>
  </si>
  <si>
    <t>R. Ungoofaaru Council</t>
  </si>
  <si>
    <t>B1345</t>
  </si>
  <si>
    <t>R. Dhuvaafaru Council</t>
  </si>
  <si>
    <t>B1346</t>
  </si>
  <si>
    <t>R. Maakurathu Council</t>
  </si>
  <si>
    <t>B1347</t>
  </si>
  <si>
    <t>R. Rasmaadhoo Council</t>
  </si>
  <si>
    <t>B1348</t>
  </si>
  <si>
    <t>R. Innamaadhoo Council</t>
  </si>
  <si>
    <t>B1349</t>
  </si>
  <si>
    <t>R. Maduhvaree Council</t>
  </si>
  <si>
    <t>B1350</t>
  </si>
  <si>
    <t>R. Inguraidhoo Council</t>
  </si>
  <si>
    <t>B1351</t>
  </si>
  <si>
    <t>R. Meedhoo Council</t>
  </si>
  <si>
    <t>B1352</t>
  </si>
  <si>
    <t>R. Fainu Council</t>
  </si>
  <si>
    <t>B1353</t>
  </si>
  <si>
    <t>R. Kinolhahu Council</t>
  </si>
  <si>
    <t>B1354</t>
  </si>
  <si>
    <t>B. Atoll Council</t>
  </si>
  <si>
    <t>B1355</t>
  </si>
  <si>
    <t>B. Kudarikilu Council</t>
  </si>
  <si>
    <t>B1356</t>
  </si>
  <si>
    <t>B. Kamadhoo Council</t>
  </si>
  <si>
    <t>B1357</t>
  </si>
  <si>
    <t>B. Kendhoo Council</t>
  </si>
  <si>
    <t>B1358</t>
  </si>
  <si>
    <t>B. Kihaadhoo Council</t>
  </si>
  <si>
    <t>B1359</t>
  </si>
  <si>
    <t>B. Dhonfanu Council</t>
  </si>
  <si>
    <t>B1360</t>
  </si>
  <si>
    <t>B. Dharavandhoo Council</t>
  </si>
  <si>
    <t>B1361</t>
  </si>
  <si>
    <t>B. Maalhohu Council</t>
  </si>
  <si>
    <t>B1362</t>
  </si>
  <si>
    <t>B. Eydhafushee Council</t>
  </si>
  <si>
    <t>B1363</t>
  </si>
  <si>
    <t>B. Thulhaadhoo Council</t>
  </si>
  <si>
    <t>B1364</t>
  </si>
  <si>
    <t>B. Hithaadhoo Council</t>
  </si>
  <si>
    <t>B1365</t>
  </si>
  <si>
    <t>B. Fulhadhoo Council</t>
  </si>
  <si>
    <t>B1366</t>
  </si>
  <si>
    <t>B. Fehendhoo Council</t>
  </si>
  <si>
    <t>B1367</t>
  </si>
  <si>
    <t>B. Goidhoo Council</t>
  </si>
  <si>
    <t>B1368</t>
  </si>
  <si>
    <t>Lh. Atoll Council</t>
  </si>
  <si>
    <t>B1369</t>
  </si>
  <si>
    <t>Lh. Hinnavaru Council</t>
  </si>
  <si>
    <t>B1370</t>
  </si>
  <si>
    <t>Lh. Naifaru Council</t>
  </si>
  <si>
    <t>B1371</t>
  </si>
  <si>
    <t>Lh. Kurendhoo Council</t>
  </si>
  <si>
    <t>B1372</t>
  </si>
  <si>
    <t>Lh. Olhuvelifushee Council</t>
  </si>
  <si>
    <t>B1373</t>
  </si>
  <si>
    <t>K. Atoll Council</t>
  </si>
  <si>
    <t>B1374</t>
  </si>
  <si>
    <t>K. Gaafaru Council</t>
  </si>
  <si>
    <t>B1375</t>
  </si>
  <si>
    <t>K. Dhiffushee Council</t>
  </si>
  <si>
    <t>B1376</t>
  </si>
  <si>
    <t>K. Thulusdhoo Council</t>
  </si>
  <si>
    <t>B1377</t>
  </si>
  <si>
    <t>K. Huraa Council</t>
  </si>
  <si>
    <t>B1378</t>
  </si>
  <si>
    <t>K. Himmafushee Council</t>
  </si>
  <si>
    <t>B1379</t>
  </si>
  <si>
    <t>K. Gulhee Council</t>
  </si>
  <si>
    <t>B1380</t>
  </si>
  <si>
    <t>K. Maafushee Council</t>
  </si>
  <si>
    <t>B1381</t>
  </si>
  <si>
    <t>K. Guraidhoo Council</t>
  </si>
  <si>
    <t>B1382</t>
  </si>
  <si>
    <t>AA. Atoll Council</t>
  </si>
  <si>
    <t>B1383</t>
  </si>
  <si>
    <t>AA. Thoddoo Council</t>
  </si>
  <si>
    <t>B1384</t>
  </si>
  <si>
    <t>AA. Rasdhoo Council</t>
  </si>
  <si>
    <t>B1385</t>
  </si>
  <si>
    <t>AA. Ukulhahu Council</t>
  </si>
  <si>
    <t>B1386</t>
  </si>
  <si>
    <t>AA. Mathiveree Council</t>
  </si>
  <si>
    <t>B1387</t>
  </si>
  <si>
    <t>AA. Bodufolhudhoo Council</t>
  </si>
  <si>
    <t>B1388</t>
  </si>
  <si>
    <t>AA. Feridhoo Council</t>
  </si>
  <si>
    <t>B1389</t>
  </si>
  <si>
    <t>AA. Maalhohu Council</t>
  </si>
  <si>
    <t>B1390</t>
  </si>
  <si>
    <t>AA. Himandhoo Council</t>
  </si>
  <si>
    <t>B1391</t>
  </si>
  <si>
    <t>ADh. Atoll Council</t>
  </si>
  <si>
    <t>B1392</t>
  </si>
  <si>
    <t>ADh. Hanyaameedhoo Council</t>
  </si>
  <si>
    <t>B1393</t>
  </si>
  <si>
    <t>ADh. Omadhoo Council</t>
  </si>
  <si>
    <t>B1394</t>
  </si>
  <si>
    <t>ADh. Kunburudhoo Council</t>
  </si>
  <si>
    <t>B1395</t>
  </si>
  <si>
    <t>ADh. Mahibadhoo Council</t>
  </si>
  <si>
    <t>B1396</t>
  </si>
  <si>
    <t>ADh. Mandhoo Council</t>
  </si>
  <si>
    <t>B1397</t>
  </si>
  <si>
    <t>ADh. Dhangethee Council</t>
  </si>
  <si>
    <t>B1398</t>
  </si>
  <si>
    <t>ADh. Dhigurashu Council</t>
  </si>
  <si>
    <t>B1399</t>
  </si>
  <si>
    <t>ADh. Dhidhdhoo Council</t>
  </si>
  <si>
    <t>B1400</t>
  </si>
  <si>
    <t>ADh. Fenfushee Council</t>
  </si>
  <si>
    <t>B1401</t>
  </si>
  <si>
    <t>ADh. Maamigilee Council</t>
  </si>
  <si>
    <t>B1402</t>
  </si>
  <si>
    <t>V. Atoll Council</t>
  </si>
  <si>
    <t>B1403</t>
  </si>
  <si>
    <t>V. Fulidhoo Council</t>
  </si>
  <si>
    <t>B1404</t>
  </si>
  <si>
    <t>V. Thinadhoo Council</t>
  </si>
  <si>
    <t>B1405</t>
  </si>
  <si>
    <t>V. Felidhoo Council</t>
  </si>
  <si>
    <t>B1406</t>
  </si>
  <si>
    <t>V. Keyodhoo Council</t>
  </si>
  <si>
    <t>B1407</t>
  </si>
  <si>
    <t>V. Rakeedhoo Council</t>
  </si>
  <si>
    <t>B1408</t>
  </si>
  <si>
    <t>M. Atoll Council</t>
  </si>
  <si>
    <t>B1409</t>
  </si>
  <si>
    <t>M. Raiymandhoo Council</t>
  </si>
  <si>
    <t>B1410</t>
  </si>
  <si>
    <t>M. Veyvashu Council</t>
  </si>
  <si>
    <t>B1411</t>
  </si>
  <si>
    <t>M. Mulaku Council</t>
  </si>
  <si>
    <t>B1412</t>
  </si>
  <si>
    <t>M. Mulee Council</t>
  </si>
  <si>
    <t>B1413</t>
  </si>
  <si>
    <t>M. Naalaafushee Council</t>
  </si>
  <si>
    <t>B1414</t>
  </si>
  <si>
    <t>M. Kolhufushee Council</t>
  </si>
  <si>
    <t>B1415</t>
  </si>
  <si>
    <t>M. Dhiggaru Council</t>
  </si>
  <si>
    <t>B1416</t>
  </si>
  <si>
    <t>M. Maduvvaree Council</t>
  </si>
  <si>
    <t>B1417</t>
  </si>
  <si>
    <t>F. Atoll Council</t>
  </si>
  <si>
    <t>B1418</t>
  </si>
  <si>
    <t>F. Feealee Council</t>
  </si>
  <si>
    <t>B1419</t>
  </si>
  <si>
    <t>F. Bileiydhoo Council</t>
  </si>
  <si>
    <t>B1420</t>
  </si>
  <si>
    <t>F. Magoodhoo Council</t>
  </si>
  <si>
    <t>B1421</t>
  </si>
  <si>
    <t>F. Dharanboodhoo Council</t>
  </si>
  <si>
    <t>B1422</t>
  </si>
  <si>
    <t>F. Nilandhoo Council</t>
  </si>
  <si>
    <t>B1423</t>
  </si>
  <si>
    <t>Dh. Atoll Council</t>
  </si>
  <si>
    <t>B1424</t>
  </si>
  <si>
    <t>Dh. Meedhoo Council</t>
  </si>
  <si>
    <t>B1425</t>
  </si>
  <si>
    <t>Dh. Bandidhoo Council</t>
  </si>
  <si>
    <t>B1426</t>
  </si>
  <si>
    <t>Dh. Rinbudhoo Council</t>
  </si>
  <si>
    <t>B1427</t>
  </si>
  <si>
    <t>Dh. Hulhudhelee Council</t>
  </si>
  <si>
    <t>B1428</t>
  </si>
  <si>
    <t>Dh. Vaanee Council</t>
  </si>
  <si>
    <t>B1429</t>
  </si>
  <si>
    <t>Dh. Maaenboodoo Council</t>
  </si>
  <si>
    <t>B1430</t>
  </si>
  <si>
    <t>Dh. Kudahuvadhoo Council</t>
  </si>
  <si>
    <t>B1431</t>
  </si>
  <si>
    <t>Th. Atoll Council</t>
  </si>
  <si>
    <t>B1432</t>
  </si>
  <si>
    <t>Th. Burunee Council</t>
  </si>
  <si>
    <t>B1433</t>
  </si>
  <si>
    <t>Th. Vilufushee Council</t>
  </si>
  <si>
    <t>B1434</t>
  </si>
  <si>
    <t>Th. Madifushee Council</t>
  </si>
  <si>
    <t>B1435</t>
  </si>
  <si>
    <t>Th. Dhiyamigilee Council</t>
  </si>
  <si>
    <t>B1436</t>
  </si>
  <si>
    <t>Th. Guraidhoo Council</t>
  </si>
  <si>
    <t>B1437</t>
  </si>
  <si>
    <t>Th. Kandoodhoo Council</t>
  </si>
  <si>
    <t>B1438</t>
  </si>
  <si>
    <t>Th. Vandhoo Council</t>
  </si>
  <si>
    <t>B1439</t>
  </si>
  <si>
    <t>Th. Hirilandhoo Council</t>
  </si>
  <si>
    <t>B1440</t>
  </si>
  <si>
    <t>Th. Gaadhiffushee Council</t>
  </si>
  <si>
    <t>B1441</t>
  </si>
  <si>
    <t>Th. Thimarafushee Council</t>
  </si>
  <si>
    <t>B1442</t>
  </si>
  <si>
    <t>Th. Veymandoo Council</t>
  </si>
  <si>
    <t>B1443</t>
  </si>
  <si>
    <t>Th. Kinbidhoo Council</t>
  </si>
  <si>
    <t>B1444</t>
  </si>
  <si>
    <t>Th. Omadhoo Council</t>
  </si>
  <si>
    <t>B1445</t>
  </si>
  <si>
    <t>L. Atoll Council</t>
  </si>
  <si>
    <t>B1446</t>
  </si>
  <si>
    <t>L. Isdhoo Council</t>
  </si>
  <si>
    <t>B1447</t>
  </si>
  <si>
    <t>L. Dhanbidhoo Council</t>
  </si>
  <si>
    <t>B1448</t>
  </si>
  <si>
    <t>L. Maabaidhoo Council</t>
  </si>
  <si>
    <t>B1449</t>
  </si>
  <si>
    <t>L. Mundoo Council</t>
  </si>
  <si>
    <t>B1450</t>
  </si>
  <si>
    <t>L. Gamu Council</t>
  </si>
  <si>
    <t>B1451</t>
  </si>
  <si>
    <t>L. Maavashu Council</t>
  </si>
  <si>
    <t>B1452</t>
  </si>
  <si>
    <t>L. Fonadhoo Council</t>
  </si>
  <si>
    <t>B1453</t>
  </si>
  <si>
    <t>L. Gaadhoo Council</t>
  </si>
  <si>
    <t>B1454</t>
  </si>
  <si>
    <t>L. Maamendhoo Council</t>
  </si>
  <si>
    <t>B1455</t>
  </si>
  <si>
    <t>L. Hithadhoo Council</t>
  </si>
  <si>
    <t>B1456</t>
  </si>
  <si>
    <t>L. Kunahandhoo Council</t>
  </si>
  <si>
    <t>B1457</t>
  </si>
  <si>
    <t>GA. Atoll Council</t>
  </si>
  <si>
    <t>B1458</t>
  </si>
  <si>
    <t>GA. Kolamaafushee Council</t>
  </si>
  <si>
    <t>B1459</t>
  </si>
  <si>
    <t>GA. Vilingilee Council</t>
  </si>
  <si>
    <t>B1460</t>
  </si>
  <si>
    <t>GA. Maamendhoo Council</t>
  </si>
  <si>
    <t>B1461</t>
  </si>
  <si>
    <t>GA. Nilandhoo Council</t>
  </si>
  <si>
    <t>B1462</t>
  </si>
  <si>
    <t>GA. Dhaandhoo Council</t>
  </si>
  <si>
    <t>B1463</t>
  </si>
  <si>
    <t>GA. Dhevvadhoo Council</t>
  </si>
  <si>
    <t>B1464</t>
  </si>
  <si>
    <t>GA. Kondey Council</t>
  </si>
  <si>
    <t>B1465</t>
  </si>
  <si>
    <t>GA. Gemanafushee Council</t>
  </si>
  <si>
    <t>B1466</t>
  </si>
  <si>
    <t>GA. Kanduhulhuhdoo Council</t>
  </si>
  <si>
    <t>B1467</t>
  </si>
  <si>
    <t>GDh. Madavelee Council</t>
  </si>
  <si>
    <t>B1468</t>
  </si>
  <si>
    <t>GDh. Hoadedhdhoo Council</t>
  </si>
  <si>
    <t>B1469</t>
  </si>
  <si>
    <t>GDh. Nadalla Council</t>
  </si>
  <si>
    <t>B1470</t>
  </si>
  <si>
    <t>GDh. Gadhdhoo Council</t>
  </si>
  <si>
    <t>B1471</t>
  </si>
  <si>
    <t>GDh. Rathafandhoo Council</t>
  </si>
  <si>
    <t>B1472</t>
  </si>
  <si>
    <t>GDh. Vaadhoo Council</t>
  </si>
  <si>
    <t>B1473</t>
  </si>
  <si>
    <t>GDh. Fiyoaree Council</t>
  </si>
  <si>
    <t>B1474</t>
  </si>
  <si>
    <t>GDh. Faresmaathodaa Council</t>
  </si>
  <si>
    <t>B1475</t>
  </si>
  <si>
    <t>Thinadhoo City Council</t>
  </si>
  <si>
    <t>B1476</t>
  </si>
  <si>
    <t>Fuvamulaku City Council</t>
  </si>
  <si>
    <t>B1477</t>
  </si>
  <si>
    <t>Male' City Council</t>
  </si>
  <si>
    <t>B1479</t>
  </si>
  <si>
    <t>National Office, Fuvahmulah</t>
  </si>
  <si>
    <t>B1480</t>
  </si>
  <si>
    <t>Fuvahmulaku Island Council</t>
  </si>
  <si>
    <t>B1488</t>
  </si>
  <si>
    <t>Maadhadu Council Fuvammulah</t>
  </si>
  <si>
    <t>B1489</t>
  </si>
  <si>
    <t>Dhadimagu Council Fuvammulah</t>
  </si>
  <si>
    <t>B1490</t>
  </si>
  <si>
    <t>Dhiguvaadu Council Fuvammulah</t>
  </si>
  <si>
    <t>B1491</t>
  </si>
  <si>
    <t>Hoadhadu Council Fuvammulah</t>
  </si>
  <si>
    <t>B1492</t>
  </si>
  <si>
    <t>Miskiiymagu Council Fuvammulah</t>
  </si>
  <si>
    <t>B1493</t>
  </si>
  <si>
    <t>Funaadu Council Fuvammulah</t>
  </si>
  <si>
    <t>B1494</t>
  </si>
  <si>
    <t>Maalegan Council Fuvammulah</t>
  </si>
  <si>
    <t>B1495</t>
  </si>
  <si>
    <t>Dhoodigan Council Fuvammulah</t>
  </si>
  <si>
    <t>B1508</t>
  </si>
  <si>
    <t>L. Kalaidhoo Council</t>
  </si>
  <si>
    <t>B1747</t>
  </si>
  <si>
    <t>S. Hulhudhoo Council</t>
  </si>
  <si>
    <t>B1748</t>
  </si>
  <si>
    <t>S. Meedhoo Council</t>
  </si>
  <si>
    <t>B1505</t>
  </si>
  <si>
    <t>Family Protection Authority</t>
  </si>
  <si>
    <t>S44</t>
  </si>
  <si>
    <t>B1013</t>
  </si>
  <si>
    <t>Maldives National Defense Force</t>
  </si>
  <si>
    <t>S45</t>
  </si>
  <si>
    <t>B1025</t>
  </si>
  <si>
    <t>Maldives Correctional Service</t>
  </si>
  <si>
    <t>S46</t>
  </si>
  <si>
    <t>B1029</t>
  </si>
  <si>
    <t>Maldives Immigration</t>
  </si>
  <si>
    <t>S47</t>
  </si>
  <si>
    <t>B1004</t>
  </si>
  <si>
    <t>Scholarship Section/ MHRYS</t>
  </si>
  <si>
    <t>S48</t>
  </si>
  <si>
    <t>B1129</t>
  </si>
  <si>
    <t>Ministry of Higher Education, Labor and Skills Development</t>
  </si>
  <si>
    <t>B1221</t>
  </si>
  <si>
    <t>Employment Skills Trng Project</t>
  </si>
  <si>
    <t>B1010</t>
  </si>
  <si>
    <t>Dept. of National Planning</t>
  </si>
  <si>
    <t>S49</t>
  </si>
  <si>
    <t>B1483</t>
  </si>
  <si>
    <t>Maldives Land and Survey Authority</t>
  </si>
  <si>
    <t>B1529</t>
  </si>
  <si>
    <t>Ministry of Housing, Land &amp; Urban Development</t>
  </si>
  <si>
    <t>B1226</t>
  </si>
  <si>
    <t>Regional Airports</t>
  </si>
  <si>
    <t>S50</t>
  </si>
  <si>
    <t>B1530</t>
  </si>
  <si>
    <t>Ministry of Transport &amp; Civil Aviation</t>
  </si>
  <si>
    <t>B1232</t>
  </si>
  <si>
    <t>Transport Authority</t>
  </si>
  <si>
    <t>B1237</t>
  </si>
  <si>
    <t>Civil Aviation Department</t>
  </si>
  <si>
    <t>B1236</t>
  </si>
  <si>
    <t>Min. of Civil Aviation &amp; Comm.</t>
  </si>
  <si>
    <t>B1531</t>
  </si>
  <si>
    <t>Ministry of Communication, Science and Technology</t>
  </si>
  <si>
    <t>S51</t>
  </si>
  <si>
    <t>B1210</t>
  </si>
  <si>
    <t>National Library</t>
  </si>
  <si>
    <t>S52</t>
  </si>
  <si>
    <t>B1211</t>
  </si>
  <si>
    <t>National Centre for the Arts</t>
  </si>
  <si>
    <t>B1213</t>
  </si>
  <si>
    <t>National Bureau of Classification</t>
  </si>
  <si>
    <t>B1214</t>
  </si>
  <si>
    <t>NCLHR</t>
  </si>
  <si>
    <t>B1269</t>
  </si>
  <si>
    <t>Dhivehi Language Academy</t>
  </si>
  <si>
    <t>B1271</t>
  </si>
  <si>
    <t>National Centre for Cultural Heritage</t>
  </si>
  <si>
    <t>B1506</t>
  </si>
  <si>
    <t>National Archives</t>
  </si>
  <si>
    <t>B1532</t>
  </si>
  <si>
    <t>Ministry of Arts, Culture &amp; Heritage</t>
  </si>
  <si>
    <t>B1559</t>
  </si>
  <si>
    <t>National Institute for Maldivian Heritage Research</t>
  </si>
  <si>
    <t>B1014</t>
  </si>
  <si>
    <t>National Disaster Management Authority</t>
  </si>
  <si>
    <t>S53</t>
  </si>
  <si>
    <t>B1498</t>
  </si>
  <si>
    <t>Aviation and Port Security Command</t>
  </si>
  <si>
    <t>S55</t>
  </si>
  <si>
    <t>B1535</t>
  </si>
  <si>
    <t>Maldives International Arbitration Centre</t>
  </si>
  <si>
    <t>S56</t>
  </si>
  <si>
    <t>B1540</t>
  </si>
  <si>
    <t>Childrens Ombudspersons Office</t>
  </si>
  <si>
    <t>S57</t>
  </si>
  <si>
    <t>B1167</t>
  </si>
  <si>
    <t>Kulhudhuffushi Regional Hospital</t>
  </si>
  <si>
    <t>S58</t>
  </si>
  <si>
    <t>B1169</t>
  </si>
  <si>
    <t>Addu Equatorial Hospital</t>
  </si>
  <si>
    <t>S59</t>
  </si>
  <si>
    <t>B1542</t>
  </si>
  <si>
    <t>Office of Ombudsperson for Transitional Justice</t>
  </si>
  <si>
    <t>S60</t>
  </si>
  <si>
    <t>B1172</t>
  </si>
  <si>
    <t>Gan Regional Hospital</t>
  </si>
  <si>
    <t>S61</t>
  </si>
  <si>
    <t>B1188</t>
  </si>
  <si>
    <t>Hulhumale Hospital</t>
  </si>
  <si>
    <t>S62</t>
  </si>
  <si>
    <t>B1507</t>
  </si>
  <si>
    <t>Maldivian Blood Services</t>
  </si>
  <si>
    <t>B1168</t>
  </si>
  <si>
    <t>Ungoofaaru Regional Hospital</t>
  </si>
  <si>
    <t>S63</t>
  </si>
  <si>
    <t>B1171</t>
  </si>
  <si>
    <t>Abdul Samad Memorial Hospital</t>
  </si>
  <si>
    <t>S64</t>
  </si>
  <si>
    <t>B1192</t>
  </si>
  <si>
    <t>National Drug Agency</t>
  </si>
  <si>
    <t>S65</t>
  </si>
  <si>
    <t>B1235</t>
  </si>
  <si>
    <t>Mendhoo Agriculture Project</t>
  </si>
  <si>
    <t>S66</t>
  </si>
  <si>
    <t>B1555</t>
  </si>
  <si>
    <t>Ministry of Agriculture &amp; Animal Welfare</t>
  </si>
  <si>
    <t>B1212</t>
  </si>
  <si>
    <t>National Art Gallery</t>
  </si>
  <si>
    <t>S67</t>
  </si>
  <si>
    <t>B1218</t>
  </si>
  <si>
    <t>Youth Centre</t>
  </si>
  <si>
    <t>B1219</t>
  </si>
  <si>
    <t>Government Employee's Club</t>
  </si>
  <si>
    <t>B1220</t>
  </si>
  <si>
    <t>Human Resources Section/ MHRYS</t>
  </si>
  <si>
    <t>B1554</t>
  </si>
  <si>
    <t>Ministry of Youth Empowerment, Information &amp; Arts</t>
  </si>
  <si>
    <t>B1496</t>
  </si>
  <si>
    <t>Public works Services</t>
  </si>
  <si>
    <t>S68</t>
  </si>
  <si>
    <t>B1556</t>
  </si>
  <si>
    <t>Ministry of Cities, Local Government &amp; Public Works</t>
  </si>
  <si>
    <t>B1511</t>
  </si>
  <si>
    <t>Labour Relations Authority</t>
  </si>
  <si>
    <t>S69</t>
  </si>
  <si>
    <t>B1568</t>
  </si>
  <si>
    <t>Maldives Media and Broadcasting Commission</t>
  </si>
  <si>
    <t>S70</t>
  </si>
  <si>
    <t>New</t>
  </si>
  <si>
    <t>Fund Increase</t>
  </si>
  <si>
    <t>Scope Increase</t>
  </si>
  <si>
    <t>Yes</t>
  </si>
  <si>
    <t>No</t>
  </si>
  <si>
    <t>Island List</t>
  </si>
  <si>
    <t>Haa Alifu - Thuraakunu</t>
  </si>
  <si>
    <t>Haa Alifu - Van'gaaru</t>
  </si>
  <si>
    <t>Haa Alifu - Uligan</t>
  </si>
  <si>
    <t>Haa Alifu - Innafinolhu</t>
  </si>
  <si>
    <t>Haa Alifu - Madulu</t>
  </si>
  <si>
    <t>Haa Alifu - Berinmadhoo</t>
  </si>
  <si>
    <t>Haa Alifu - Gaamathikulhudhoo</t>
  </si>
  <si>
    <t>Haa Alifu - Matheerah</t>
  </si>
  <si>
    <t>Haa Alifu - Hathifushi</t>
  </si>
  <si>
    <t>Haa Alifu - Molhadhoo</t>
  </si>
  <si>
    <t>Haa Alifu - Govvaafushi</t>
  </si>
  <si>
    <t>Haa Alifu - Medhafushi</t>
  </si>
  <si>
    <t>Haa Alifu - Umuraifinolhu</t>
  </si>
  <si>
    <t>Haa Alifu - Maafinolhu</t>
  </si>
  <si>
    <t>Haa Alifu - Manafaru</t>
  </si>
  <si>
    <t>Haa Alifu - Velifinolhu</t>
  </si>
  <si>
    <t>Haa Alifu - Kudafinolhu</t>
  </si>
  <si>
    <t>Haa Alifu - Hoarafushi</t>
  </si>
  <si>
    <t>Haa Alifu - Un'gulifinolhu</t>
  </si>
  <si>
    <t>Haa Alifu - Huvahandhoo</t>
  </si>
  <si>
    <t>Haa Alifu - Kelaa</t>
  </si>
  <si>
    <t>Haa Alifu - Ihavandhoo</t>
  </si>
  <si>
    <t>Haa Alifu - Gallandhoo</t>
  </si>
  <si>
    <t>Haa Alifu - Beenaafushi</t>
  </si>
  <si>
    <t>Haa Alifu - Kan'daalifinolhu</t>
  </si>
  <si>
    <t>Haa Alifu - Dhigufaruhuraa</t>
  </si>
  <si>
    <t>Haa Alifu - Dhapparuhuraa</t>
  </si>
  <si>
    <t>Haa Alifu - Vashafaru</t>
  </si>
  <si>
    <t>Haa Alifu - Naridhoo</t>
  </si>
  <si>
    <t>Haa Alifu - Filladhoo</t>
  </si>
  <si>
    <t>Haa Alifu - Dhidhdhoo</t>
  </si>
  <si>
    <t>Haa Alifu - Alidhuffarufinolhu</t>
  </si>
  <si>
    <t>Haa Alifu - Maarandhoo</t>
  </si>
  <si>
    <t>Haa Alifu - Alidhoo</t>
  </si>
  <si>
    <t>Haa Alifu - Thakandhoo</t>
  </si>
  <si>
    <t>Haa Alifu - Dhonakulhi</t>
  </si>
  <si>
    <t>Haa Alifu - Muraidhoo</t>
  </si>
  <si>
    <t>Haa Alifu - Mulidhoo</t>
  </si>
  <si>
    <t>Haa Alifu - Utheemu</t>
  </si>
  <si>
    <t>Haa Alifu - Maarandhoofarufinolhu</t>
  </si>
  <si>
    <t>Haa Alifu - Maafahi</t>
  </si>
  <si>
    <t>Haa Alifu - Baarah</t>
  </si>
  <si>
    <t>Haa Dhaalu - Faridhoo</t>
  </si>
  <si>
    <t>Haa Dhaalu - Hon'daafushi</t>
  </si>
  <si>
    <t>Haa Dhaalu - Hon'daidhoo</t>
  </si>
  <si>
    <t>Haa Dhaalu - Ruffushi</t>
  </si>
  <si>
    <t>Haa Dhaalu - Veligan'du</t>
  </si>
  <si>
    <t>Haa Dhaalu - Hanimaadhoo</t>
  </si>
  <si>
    <t>Haa Dhaalu - Naivaadhoo</t>
  </si>
  <si>
    <t>Haa Dhaalu - Finey</t>
  </si>
  <si>
    <t>Haa Dhaalu - Theefaridhoo</t>
  </si>
  <si>
    <t>Haa Dhaalu - Hirimaradhoo</t>
  </si>
  <si>
    <t>Haa Dhaalu - Nellaidhoo</t>
  </si>
  <si>
    <t>Haa Dhaalu - Kudafarufasgandu</t>
  </si>
  <si>
    <t>Haa Dhaalu - Kanamana</t>
  </si>
  <si>
    <t>Haa Dhaalu - Hirinaidhoo</t>
  </si>
  <si>
    <t>Haa Dhaalu - Nolhivaranfaru</t>
  </si>
  <si>
    <t>Haa Dhaalu - Kuredhigan'du</t>
  </si>
  <si>
    <t>Haa Dhaalu - Naagoashi</t>
  </si>
  <si>
    <t>Haa Dhaalu - Kurin'bi</t>
  </si>
  <si>
    <t>Haa Dhaalu - Nolhivaran</t>
  </si>
  <si>
    <t>Haa Dhaalu - Kun'burudhoo</t>
  </si>
  <si>
    <t>Haa Dhaalu - Muiri</t>
  </si>
  <si>
    <t>Haa Dhaalu - Kudamuraidhoo</t>
  </si>
  <si>
    <t>Haa Dhaalu - Kulhudhuffushi</t>
  </si>
  <si>
    <t>Haa Dhaalu - Keylakunu</t>
  </si>
  <si>
    <t>Haa Dhaalu - Kumundhoo</t>
  </si>
  <si>
    <t>Haa Dhaalu - Kattalafushi</t>
  </si>
  <si>
    <t>Haa Dhaalu - Vaikaradhoo</t>
  </si>
  <si>
    <t>Haa Dhaalu - Neykurendhoo</t>
  </si>
  <si>
    <t>Haa Dhaalu - Vaikaramuraidhoo</t>
  </si>
  <si>
    <t>Haa Dhaalu - Maavaidhoo</t>
  </si>
  <si>
    <t>Haa Dhaalu - Makunudhoo</t>
  </si>
  <si>
    <t>Haa Dhaalu - Innafushi</t>
  </si>
  <si>
    <t>Haa Dhaalu - Fenboahuraa</t>
  </si>
  <si>
    <t>Haa Dhaalu - Dhipparufushi</t>
  </si>
  <si>
    <t>Shaviyani - Kakaaeriyadhoo</t>
  </si>
  <si>
    <t>Shaviyani - Neyo</t>
  </si>
  <si>
    <t>Shaviyani - Kan'ditheemu</t>
  </si>
  <si>
    <t>Shaviyani - Kudadhoo</t>
  </si>
  <si>
    <t>Shaviyani - Noomaraa</t>
  </si>
  <si>
    <t>Shaviyani - Goidhoo</t>
  </si>
  <si>
    <t>Shaviyani - Fushifaru</t>
  </si>
  <si>
    <t>Shaviyani - Feydhoo</t>
  </si>
  <si>
    <t>Shaviyani - Feevah</t>
  </si>
  <si>
    <t>Shaviyani - Bileiyfahi</t>
  </si>
  <si>
    <t>Shaviyani - Foakaidhoo</t>
  </si>
  <si>
    <t>Shaviyani - Nalandhoo</t>
  </si>
  <si>
    <t>Shaviyani - Madidhoo</t>
  </si>
  <si>
    <t>Shaviyani - Gaakoshibi</t>
  </si>
  <si>
    <t>Shaviyani - Milandhoo</t>
  </si>
  <si>
    <t>Shaviyani - Madikuredhdhoo</t>
  </si>
  <si>
    <t>Shaviyani - Narurin'budhoo</t>
  </si>
  <si>
    <t>Shaviyani - Narudhoo</t>
  </si>
  <si>
    <t>Shaviyani - Maakan'doodhoo</t>
  </si>
  <si>
    <t>Shaviyani - Migoodhoo</t>
  </si>
  <si>
    <t>Shaviyani - Maroshi</t>
  </si>
  <si>
    <t>Shaviyani - Naainfarufinolhu</t>
  </si>
  <si>
    <t>Shaviyani - Medhukun'burudhoo</t>
  </si>
  <si>
    <t>Shaviyani - Farukolhu</t>
  </si>
  <si>
    <t>Shaviyani - Hirubadhoo</t>
  </si>
  <si>
    <t>Shaviyani - Dhonvelihuraa</t>
  </si>
  <si>
    <t>Shaviyani - Lhaimagu</t>
  </si>
  <si>
    <t>Shaviyani - Bis Alhaahuraa</t>
  </si>
  <si>
    <t>Shaviyani - Funadhoo</t>
  </si>
  <si>
    <t>Shaviyani - Hurasfaru</t>
  </si>
  <si>
    <t>Shaviyani - Naalaahuraa</t>
  </si>
  <si>
    <t>Shaviyani - Kan'baalifaru</t>
  </si>
  <si>
    <t>Shaviyani - Firun'baidhoo</t>
  </si>
  <si>
    <t>Shaviyani - Raggan'duhuraa</t>
  </si>
  <si>
    <t>Shaviyani - Eriadhoo</t>
  </si>
  <si>
    <t>Shaviyani - Van'garu</t>
  </si>
  <si>
    <t>Shaviyani - Boduhuraa</t>
  </si>
  <si>
    <t>Shaviyani - Ekasdhoo</t>
  </si>
  <si>
    <t>Shaviyani - Kudafarufinolhu</t>
  </si>
  <si>
    <t>Shaviyani - Mathikomandoo</t>
  </si>
  <si>
    <t>Shaviyani - Komandoo</t>
  </si>
  <si>
    <t>Shaviyani - Maaun'goodhoo</t>
  </si>
  <si>
    <t>Shaviyani - Dhigurah</t>
  </si>
  <si>
    <t>Shaviyani - Medhurah</t>
  </si>
  <si>
    <t>Shaviyani - Dhiguvelidhoomairah</t>
  </si>
  <si>
    <t>Shaviyani - Kudalhaimendhoo</t>
  </si>
  <si>
    <t>Shaviyani - Keekimini</t>
  </si>
  <si>
    <t>Shaviyani - Dholhiyadhoo</t>
  </si>
  <si>
    <t>Shaviyani - Dholhiyadhookudarah</t>
  </si>
  <si>
    <t>Shaviyani - Bolissafaru</t>
  </si>
  <si>
    <t>Shaviyani - Gallaidhoo</t>
  </si>
  <si>
    <t>Noonu - Bodulhaimendhoo</t>
  </si>
  <si>
    <t>Noonu - Kalaidhoo</t>
  </si>
  <si>
    <t>Noonu - Bomasdhoo</t>
  </si>
  <si>
    <t>Noonu - Hen'badhoo</t>
  </si>
  <si>
    <t>Noonu - Burehifasdhoo</t>
  </si>
  <si>
    <t>Noonu - Kafakomandoo</t>
  </si>
  <si>
    <t>Noonu - Kunnamalei</t>
  </si>
  <si>
    <t>Noonu - Ken'dhikulhudhoo</t>
  </si>
  <si>
    <t>Noonu - Ekulhivaru</t>
  </si>
  <si>
    <t>Noonu - Tholhendhoo</t>
  </si>
  <si>
    <t>Noonu - Dhekenanfaru</t>
  </si>
  <si>
    <t>Noonu - Huivani</t>
  </si>
  <si>
    <t>Noonu - Maalhendhoo</t>
  </si>
  <si>
    <t>Noonu - Dheefuram</t>
  </si>
  <si>
    <t>Noonu - Kudafunafaru</t>
  </si>
  <si>
    <t>Noonu - Kudafari</t>
  </si>
  <si>
    <t>Noonu - Landhoo</t>
  </si>
  <si>
    <t>Noonu - Kuredhivaru</t>
  </si>
  <si>
    <t>Noonu - Kuramaadhoo</t>
  </si>
  <si>
    <t>Noonu - Farumuli</t>
  </si>
  <si>
    <t>Noonu - Orimasvaru</t>
  </si>
  <si>
    <t>Noonu - Maafunafaru</t>
  </si>
  <si>
    <t>Noonu - Kan'dinmaahuraa</t>
  </si>
  <si>
    <t>Noonu - Kedhivaru</t>
  </si>
  <si>
    <t>Noonu - Huvan'dhumaavattaru</t>
  </si>
  <si>
    <t>Noonu - Felivaru</t>
  </si>
  <si>
    <t>Noonu - Fushivelavaru</t>
  </si>
  <si>
    <t>Noonu - Maafaru</t>
  </si>
  <si>
    <t>Noonu - Goan'bilivaadhoo</t>
  </si>
  <si>
    <t>Noonu - Lhohi</t>
  </si>
  <si>
    <t>Noonu - Hulhuhdhoo</t>
  </si>
  <si>
    <t>Noonu - Maavahdhoo</t>
  </si>
  <si>
    <t>Noonu - Dhelibeyruhelhihuraa</t>
  </si>
  <si>
    <t>Noonu - Maavelavaru</t>
  </si>
  <si>
    <t>Noonu - Orivaru</t>
  </si>
  <si>
    <t>Noonu - Orivarukudarah</t>
  </si>
  <si>
    <t>Noonu - In'guraidhoo</t>
  </si>
  <si>
    <t>Noonu - Vavathi</t>
  </si>
  <si>
    <t>Noonu - Miladhoo</t>
  </si>
  <si>
    <t>Noonu - Kaalhugemendhoo</t>
  </si>
  <si>
    <t>Noonu - Loafaru</t>
  </si>
  <si>
    <t>Noonu - Magoodhoo</t>
  </si>
  <si>
    <t>Noonu - Minaavaru</t>
  </si>
  <si>
    <t>Noonu - Manadhoo</t>
  </si>
  <si>
    <t>Noonu - Fohdhipparu</t>
  </si>
  <si>
    <t>Noonu - Holhudhoo</t>
  </si>
  <si>
    <t>Noonu - Medhafushi</t>
  </si>
  <si>
    <t>Noonu - Fodhdhoo</t>
  </si>
  <si>
    <t>Noonu - Thoshigan'dukolhu</t>
  </si>
  <si>
    <t>Noonu - Dhigurah</t>
  </si>
  <si>
    <t>Noonu - Maakanaafushi</t>
  </si>
  <si>
    <t>Noonu - Than'burudhoo</t>
  </si>
  <si>
    <t>Noonu - Medhufaru</t>
  </si>
  <si>
    <t>Noonu - Than'burudhuffushi</t>
  </si>
  <si>
    <t>Noonu - Kudafushi</t>
  </si>
  <si>
    <t>Noonu - Bodufushi</t>
  </si>
  <si>
    <t>Noonu - Maakurehdhoo</t>
  </si>
  <si>
    <t>Noonu - Ehdhuffarumairah</t>
  </si>
  <si>
    <t>Noonu - Randheli</t>
  </si>
  <si>
    <t>Noonu - Raalhulaakolhu</t>
  </si>
  <si>
    <t>Noonu - Ban'daidhihdhoo</t>
  </si>
  <si>
    <t>Noonu - Karinmavattaru</t>
  </si>
  <si>
    <t>Noonu - Velidhoo</t>
  </si>
  <si>
    <t>Noonu - Karinma</t>
  </si>
  <si>
    <t>Noonu - Raafushi</t>
  </si>
  <si>
    <t>Noonu - Dhonaerikan'doodhoo</t>
  </si>
  <si>
    <t>Raa - Ehthigili</t>
  </si>
  <si>
    <t>Raa - Alifushi</t>
  </si>
  <si>
    <t>Raa - Vaadhoo</t>
  </si>
  <si>
    <t>Raa - Rasgetheemu</t>
  </si>
  <si>
    <t>Raa - An'golhitheemu</t>
  </si>
  <si>
    <t>Raa - Kan'doogan'du</t>
  </si>
  <si>
    <t>Raa - Faarufushi</t>
  </si>
  <si>
    <t>Raa - Veyvah</t>
  </si>
  <si>
    <t>Raa - Hulhudhuffaaru</t>
  </si>
  <si>
    <t>Raa - Fasgan'dufaru</t>
  </si>
  <si>
    <t>Raa - Maanenfushi</t>
  </si>
  <si>
    <t>Raa - Gaaun'doodhoo</t>
  </si>
  <si>
    <t>Raa - Hulhudhoo</t>
  </si>
  <si>
    <t>Raa - Kandhoomeehunge Lhaan'bugali</t>
  </si>
  <si>
    <t>Raa - Lin'boakandhoo</t>
  </si>
  <si>
    <t>Raa - Fuggiri</t>
  </si>
  <si>
    <t>Raa - Ifuru</t>
  </si>
  <si>
    <t>Raa - Un'gulu</t>
  </si>
  <si>
    <t>Raa - Uthurumaafaru</t>
  </si>
  <si>
    <t>Raa - Un'goofaaru</t>
  </si>
  <si>
    <t>Raa - Arilundhoo</t>
  </si>
  <si>
    <t>Raa - Maamin'gili</t>
  </si>
  <si>
    <t>Raa - Lun'dhufushi</t>
  </si>
  <si>
    <t>Raa - Vaffushihuraa</t>
  </si>
  <si>
    <t>Raa - Kurehdhoo</t>
  </si>
  <si>
    <t>Raa - Dhuvaafaruhuraa</t>
  </si>
  <si>
    <t>Raa - Goiymaru</t>
  </si>
  <si>
    <t>Raa - Bodufenmaaen'boodhoo</t>
  </si>
  <si>
    <t>Raa - Vaffushi</t>
  </si>
  <si>
    <t>Raa - Dhuvaafaru</t>
  </si>
  <si>
    <t>Raa - Kudafenmaaen'boodhoo</t>
  </si>
  <si>
    <t>Raa - Ban'daveri</t>
  </si>
  <si>
    <t>Raa - Kan'dholhudhoo</t>
  </si>
  <si>
    <t>Raa - Hiboodhoo</t>
  </si>
  <si>
    <t>Raa - Boduhaiykodi</t>
  </si>
  <si>
    <t>Raa - Madivaafaru</t>
  </si>
  <si>
    <t>Raa - Muravandhoo</t>
  </si>
  <si>
    <t>Raa - Maakurathu</t>
  </si>
  <si>
    <t>Raa - Kudalhosgiri</t>
  </si>
  <si>
    <t>Raa - Dhinnaafushi</t>
  </si>
  <si>
    <t>Raa - Giraavaru</t>
  </si>
  <si>
    <t>Raa - Minaadhoo</t>
  </si>
  <si>
    <t>Raa - Kudakurathu</t>
  </si>
  <si>
    <t>Raa - Orimasfushi</t>
  </si>
  <si>
    <t>Raa - Dhikkurehdhoo</t>
  </si>
  <si>
    <t>Raa - Hiraveri</t>
  </si>
  <si>
    <t>Raa - Goyyafaru</t>
  </si>
  <si>
    <t>Raa - Rasmaadhoo</t>
  </si>
  <si>
    <t>Raa - Angaagiri</t>
  </si>
  <si>
    <t>Raa - Lhaan'bugali</t>
  </si>
  <si>
    <t>Raa - Goboshi</t>
  </si>
  <si>
    <t>Raa - Innamaadhoo</t>
  </si>
  <si>
    <t>Raa - Mahidhoo</t>
  </si>
  <si>
    <t>Raa - Gemana</t>
  </si>
  <si>
    <t>Raa - Vandhoo</t>
  </si>
  <si>
    <t>Raa - Bodufarufinolhu</t>
  </si>
  <si>
    <t>Raa - Kothaifaru</t>
  </si>
  <si>
    <t>Raa - Mullaafushi</t>
  </si>
  <si>
    <t>Raa - Vakkarufaru</t>
  </si>
  <si>
    <t>Raa - Kuroshigiri</t>
  </si>
  <si>
    <t>Raa - Maashigiri</t>
  </si>
  <si>
    <t>Raa - Kudafushi</t>
  </si>
  <si>
    <t>Raa - Kottefaru</t>
  </si>
  <si>
    <t>Raa - Bodufushi</t>
  </si>
  <si>
    <t>Raa - Fasmendhoo</t>
  </si>
  <si>
    <t>Raa - Dhoragali</t>
  </si>
  <si>
    <t>Raa - Neyo</t>
  </si>
  <si>
    <t>Raa - Filaidhoo</t>
  </si>
  <si>
    <t>Raa - Maduvvari</t>
  </si>
  <si>
    <t>Raa - Thaavathaa</t>
  </si>
  <si>
    <t>Raa - In'guraidhoo</t>
  </si>
  <si>
    <t>Raa - Dhigali</t>
  </si>
  <si>
    <t>Raa - Kukulhudhuffaru</t>
  </si>
  <si>
    <t>Raa - Ufulandhoo</t>
  </si>
  <si>
    <t>Raa - Fainu</t>
  </si>
  <si>
    <t>Raa - Lhohi</t>
  </si>
  <si>
    <t>Raa - Kukulhudhoo</t>
  </si>
  <si>
    <t>Raa - Meedhoo</t>
  </si>
  <si>
    <t>Raa - Meedhupparu</t>
  </si>
  <si>
    <t>Raa - Kinolhas</t>
  </si>
  <si>
    <t>Raa - Aarah</t>
  </si>
  <si>
    <t>Raa - Furaveri</t>
  </si>
  <si>
    <t>Raa - Dhekunumaafarufinolhu</t>
  </si>
  <si>
    <t>Raa - Ethigan'dujehihuraa</t>
  </si>
  <si>
    <t>Raa - Boduhuraa</t>
  </si>
  <si>
    <t>Raa - Kudathulhaadhoo</t>
  </si>
  <si>
    <t>Raa - Dheburidheythereyvaadhoo</t>
  </si>
  <si>
    <t>Raa - Huruvalhi</t>
  </si>
  <si>
    <t>Raa - Fenfushi</t>
  </si>
  <si>
    <t>Raa - Vilin'gili</t>
  </si>
  <si>
    <t>Raa - Maamunagaufinolhu</t>
  </si>
  <si>
    <t>Raa - Maamunagau</t>
  </si>
  <si>
    <t>Raa - Beriyanfaru</t>
  </si>
  <si>
    <t>Baa - Gaagan'dufaruhuraa</t>
  </si>
  <si>
    <t>Baa - Bathalaahuraa</t>
  </si>
  <si>
    <t>Baa - Bathalaa</t>
  </si>
  <si>
    <t>Baa - Dhigufaruvinagan'du</t>
  </si>
  <si>
    <t>Baa - Vinaneiyfaruhuraa</t>
  </si>
  <si>
    <t>Baa - Anhenunfushi</t>
  </si>
  <si>
    <t>Baa - Maarikilu</t>
  </si>
  <si>
    <t>Baa - Voavah</t>
  </si>
  <si>
    <t>Baa - Kudarikilu</t>
  </si>
  <si>
    <t>Baa - Boifushi</t>
  </si>
  <si>
    <t>Baa - Kashidhoo</t>
  </si>
  <si>
    <t>Baa - Kihavahhuravalhi</t>
  </si>
  <si>
    <t>Baa - Lan'daagiraavaru</t>
  </si>
  <si>
    <t>Baa - Kamadhoo</t>
  </si>
  <si>
    <t>Baa - Keyodhoo</t>
  </si>
  <si>
    <t>Baa - Gemendhoo</t>
  </si>
  <si>
    <t>Baa - Kendhoo</t>
  </si>
  <si>
    <t>Baa - Hulhudhoo</t>
  </si>
  <si>
    <t>Baa - Un'doodhoo</t>
  </si>
  <si>
    <t>Baa - Funadhoo</t>
  </si>
  <si>
    <t>Baa - Madhirivaadhoo</t>
  </si>
  <si>
    <t>Baa - Milaidhoo</t>
  </si>
  <si>
    <t>Baa - Thiladhoo</t>
  </si>
  <si>
    <t>Baa - Fonimagoodhoo</t>
  </si>
  <si>
    <t>Baa - Dhakandhoo</t>
  </si>
  <si>
    <t>Baa - Dhoogan'dufinolhu</t>
  </si>
  <si>
    <t>Baa - Vandhuhmaafarufinolhu</t>
  </si>
  <si>
    <t>Baa - Dhandhoo</t>
  </si>
  <si>
    <t>Baa - Dhigudhefaru</t>
  </si>
  <si>
    <t>Baa - Finolhas</t>
  </si>
  <si>
    <t>Baa - Fares</t>
  </si>
  <si>
    <t>Baa - Maafusheefinolhu</t>
  </si>
  <si>
    <t>Baa - Veyofushi</t>
  </si>
  <si>
    <t>Baa - Ahivaffushi</t>
  </si>
  <si>
    <t>Baa - Hirundhoo</t>
  </si>
  <si>
    <t>Baa - Kihaadhoo</t>
  </si>
  <si>
    <t>Baa - Huraafaru</t>
  </si>
  <si>
    <t>Baa - Velavaru</t>
  </si>
  <si>
    <t>Baa - Mudhdhoo</t>
  </si>
  <si>
    <t>Baa - Kihaadhuffaru</t>
  </si>
  <si>
    <t>Baa - Dhonfan</t>
  </si>
  <si>
    <t>Baa - Aidhoo</t>
  </si>
  <si>
    <t>Baa - Finolhufaru</t>
  </si>
  <si>
    <t>Baa - Hanifaru</t>
  </si>
  <si>
    <t>Baa - An'gaafaru</t>
  </si>
  <si>
    <t>Baa - Mendhoo</t>
  </si>
  <si>
    <t>Baa - Nibiligaa</t>
  </si>
  <si>
    <t>Baa - Hanifaruhuraa</t>
  </si>
  <si>
    <t>Baa - Horubadhoo</t>
  </si>
  <si>
    <t>Baa - Dharavandhoo</t>
  </si>
  <si>
    <t>Baa - Hibalhidhoo</t>
  </si>
  <si>
    <t>Baa - Maalhos</t>
  </si>
  <si>
    <t>Baa - Vakkaru</t>
  </si>
  <si>
    <t>Baa - Nelivarufinolhu</t>
  </si>
  <si>
    <t>Baa - Kunfunadhoo</t>
  </si>
  <si>
    <t>Baa - Eydhafushi</t>
  </si>
  <si>
    <t>Baa - Maaddoo</t>
  </si>
  <si>
    <t>Baa - Muthaafushi</t>
  </si>
  <si>
    <t>Baa - Maaddoohulhudhoo</t>
  </si>
  <si>
    <t>Baa - En'boodhoo</t>
  </si>
  <si>
    <t>Baa - Miriandhoo</t>
  </si>
  <si>
    <t>Baa - Gaavilin'gili</t>
  </si>
  <si>
    <t>Baa - Dhunikolhu</t>
  </si>
  <si>
    <t>Baa - Kudadhoo</t>
  </si>
  <si>
    <t>Baa - Thulhaadhoo</t>
  </si>
  <si>
    <t>Baa - Ufuligiri</t>
  </si>
  <si>
    <t>Baa - Medhufinolhugaathufinolhu</t>
  </si>
  <si>
    <t>Baa - Kanufusheegaathufinolhu</t>
  </si>
  <si>
    <t>Baa - Kanufushi</t>
  </si>
  <si>
    <t>Baa - Maamaduvvari</t>
  </si>
  <si>
    <t>Baa - Bodufinolhu</t>
  </si>
  <si>
    <t>Baa - Hithaadhoo</t>
  </si>
  <si>
    <t>Baa - Olhugiri</t>
  </si>
  <si>
    <t>Baa - Fulhadhoo</t>
  </si>
  <si>
    <t>Baa - Fehendhoo</t>
  </si>
  <si>
    <t>Baa - Boadhaafushifinolhu</t>
  </si>
  <si>
    <t>Baa - Innafushi</t>
  </si>
  <si>
    <t>Baa - Goidhoo</t>
  </si>
  <si>
    <t>Baa - Dhashufaruhuraa</t>
  </si>
  <si>
    <t>Baa - Mathifaru</t>
  </si>
  <si>
    <t>Lhaviyani - Fehigili</t>
  </si>
  <si>
    <t>Lhaviyani - Dhehuraa Evvihuraa</t>
  </si>
  <si>
    <t>Lhaviyani - Kalhumanjehuraa</t>
  </si>
  <si>
    <t>Lhaviyani - Kurehdhoo</t>
  </si>
  <si>
    <t>Lhaviyani - Masleggihuraa</t>
  </si>
  <si>
    <t>Lhaviyani - Medha Adihuraa</t>
  </si>
  <si>
    <t>Lhaviyani - Kanuhuraa</t>
  </si>
  <si>
    <t>Lhaviyani - Veligan'du</t>
  </si>
  <si>
    <t>Lhaviyani - Huravalhi</t>
  </si>
  <si>
    <t>Lhaviyani - Kudadhoo</t>
  </si>
  <si>
    <t>Lhaviyani - Boamandhipparu Huraagan'du</t>
  </si>
  <si>
    <t>Lhaviyani - Komandoo</t>
  </si>
  <si>
    <t>Lhaviyani - Hinnavaru</t>
  </si>
  <si>
    <t>Lhaviyani - Fushifaru</t>
  </si>
  <si>
    <t>Lhaviyani - Gaaerifaru</t>
  </si>
  <si>
    <t>Lhaviyani - Felivaru</t>
  </si>
  <si>
    <t>Lhaviyani - Madhiriguraidhoo</t>
  </si>
  <si>
    <t>Lhaviyani - Madivaru</t>
  </si>
  <si>
    <t>Lhaviyani - Vihafarufinolhu</t>
  </si>
  <si>
    <t>Lhaviyani - Naifaru</t>
  </si>
  <si>
    <t>Lhaviyani - Meyyafushi</t>
  </si>
  <si>
    <t>Lhaviyani - Faadhoohuraagan'du</t>
  </si>
  <si>
    <t>Lhaviyani - Faadhoo</t>
  </si>
  <si>
    <t>Lhaviyani - Veyvah</t>
  </si>
  <si>
    <t>Lhaviyani - Dhashugirifinolhu</t>
  </si>
  <si>
    <t>Lhaviyani - Sehlhifushi</t>
  </si>
  <si>
    <t>Lhaviyani - Vavvaru</t>
  </si>
  <si>
    <t>Lhaviyani - Hiriyadhoo</t>
  </si>
  <si>
    <t>Lhaviyani - Maidhoo</t>
  </si>
  <si>
    <t>Lhaviyani - Dhiffushi</t>
  </si>
  <si>
    <t>Lhaviyani - Dhihdhoo</t>
  </si>
  <si>
    <t>Lhaviyani - Meedhaahuraa</t>
  </si>
  <si>
    <t>Lhaviyani - Kanifushi</t>
  </si>
  <si>
    <t>Lhaviyani - Maafilaafushi</t>
  </si>
  <si>
    <t>Lhaviyani - Hudhufushi</t>
  </si>
  <si>
    <t>Lhaviyani - Fainuaadhanuhuraa</t>
  </si>
  <si>
    <t>Lhaviyani - Maakoa</t>
  </si>
  <si>
    <t>Lhaviyani - Govvaafushi</t>
  </si>
  <si>
    <t>Lhaviyani - Medhafushi</t>
  </si>
  <si>
    <t>Lhaviyani - Dhirun'baahuraa</t>
  </si>
  <si>
    <t>Lhaviyani - Innahuraa</t>
  </si>
  <si>
    <t>Lhaviyani - Maabinhuraa</t>
  </si>
  <si>
    <t>Lhaviyani - Kurendhoo</t>
  </si>
  <si>
    <t>Lhaviyani - Bodufaahuraa</t>
  </si>
  <si>
    <t>Lhaviyani - Dheruffinolhu</t>
  </si>
  <si>
    <t>Lhaviyani - Lhohi</t>
  </si>
  <si>
    <t>Lhaviyani - Lhossalafushi</t>
  </si>
  <si>
    <t>Lhaviyani - Varihuraa</t>
  </si>
  <si>
    <t>Lhaviyani - Maduvvari</t>
  </si>
  <si>
    <t>Lhaviyani - Ookolhufinolhu</t>
  </si>
  <si>
    <t>Lhaviyani - Olhuvelifushi</t>
  </si>
  <si>
    <t>Lhaviyani - Thilamaafushi</t>
  </si>
  <si>
    <t>Lhaviyani - Bodufinolhu</t>
  </si>
  <si>
    <t>Lhaviyani - Aligau</t>
  </si>
  <si>
    <t>Kaafu - Gulhifalhu</t>
  </si>
  <si>
    <t>Kaafu - Kaashidhoo</t>
  </si>
  <si>
    <t>Kaafu - Gaafaru</t>
  </si>
  <si>
    <t>Kaafu - Olhuhali</t>
  </si>
  <si>
    <t>Kaafu - Kagi</t>
  </si>
  <si>
    <t>Kaafu - Akirifushi</t>
  </si>
  <si>
    <t>Kaafu - Helen'geli</t>
  </si>
  <si>
    <t>Kaafu - Maifalhuhuraa</t>
  </si>
  <si>
    <t>Kaafu - Farivelihuraa</t>
  </si>
  <si>
    <t>Kaafu - Nashvilu</t>
  </si>
  <si>
    <t>Kaafu - Hastheem</t>
  </si>
  <si>
    <t>Kaafu - Kan'baashaa</t>
  </si>
  <si>
    <t>Kaafu - Faritharihuraa</t>
  </si>
  <si>
    <t>Kaafu - Maaranfushi</t>
  </si>
  <si>
    <t>Kaafu - Dhonfushi</t>
  </si>
  <si>
    <t>Kaafu - Farikan'duhuraa</t>
  </si>
  <si>
    <t>Kaafu - Fariiruhuraa</t>
  </si>
  <si>
    <t>Kaafu - Eriadhoo</t>
  </si>
  <si>
    <t>Kaafu - Thun'bafushi</t>
  </si>
  <si>
    <t>Kaafu - Makunudhoo</t>
  </si>
  <si>
    <t>Kaafu - Ziyaaraiyfushi</t>
  </si>
  <si>
    <t>Kaafu - Kassanfushi</t>
  </si>
  <si>
    <t>Kaafu - Medhufinolhu</t>
  </si>
  <si>
    <t>Kaafu - Madivaru</t>
  </si>
  <si>
    <t>Kaafu - Hen'badhoo</t>
  </si>
  <si>
    <t>Kaafu - Asdhoo</t>
  </si>
  <si>
    <t>Kaafu - Meerufenfushi</t>
  </si>
  <si>
    <t>Kaafu - Dhiffushi</t>
  </si>
  <si>
    <t>Kaafu - Boduhithi</t>
  </si>
  <si>
    <t>Kaafu - Kudahithi</t>
  </si>
  <si>
    <t>Kaafu - Rasfari</t>
  </si>
  <si>
    <t>Kaafu - Vilin'gilimathidhahuraa</t>
  </si>
  <si>
    <t>Kaafu - Thulusdhoo</t>
  </si>
  <si>
    <t>Kaafu - Thulusdhoo Irumathee Huraagan'du</t>
  </si>
  <si>
    <t>Kaafu - Nakaiychaafushi</t>
  </si>
  <si>
    <t>Kaafu - Gasfinolhu</t>
  </si>
  <si>
    <t>Kaafu - Lhohifushi</t>
  </si>
  <si>
    <t>Kaafu - Kanifinolhu</t>
  </si>
  <si>
    <t>Kaafu - Nakahchaahuraa</t>
  </si>
  <si>
    <t>Kaafu - Huraa</t>
  </si>
  <si>
    <t>Kaafu - Kudahuraa</t>
  </si>
  <si>
    <t>Kaafu - Vabboahuraa</t>
  </si>
  <si>
    <t>Kaafu - Kanuoiyhuraa</t>
  </si>
  <si>
    <t>Kaafu - Girifushi</t>
  </si>
  <si>
    <t>Kaafu - Than'burudhoo</t>
  </si>
  <si>
    <t>Kaafu - Thulhaagiri</t>
  </si>
  <si>
    <t>Kaafu - Vabbinfaru</t>
  </si>
  <si>
    <t>Kaafu - Hinmafushi</t>
  </si>
  <si>
    <t>Kaafu - Aanugan'duhuraa</t>
  </si>
  <si>
    <t>Kaafu - Ihuru</t>
  </si>
  <si>
    <t>Kaafu - Aanugan'dufinolhu</t>
  </si>
  <si>
    <t>Kaafu - Lankanfushi</t>
  </si>
  <si>
    <t>Kaafu - Lankanfinolhu</t>
  </si>
  <si>
    <t>Kaafu - Baros</t>
  </si>
  <si>
    <t>Kaafu - Bodubis</t>
  </si>
  <si>
    <t>Kaafu - Boduban'dos</t>
  </si>
  <si>
    <t>Kaafu - Kudaban'dos</t>
  </si>
  <si>
    <t>Kaafu - Kohdhipparu</t>
  </si>
  <si>
    <t>Kaafu - Kan'duoiygiri</t>
  </si>
  <si>
    <t>Kaafu - Furanafushi</t>
  </si>
  <si>
    <t>Kaafu - Gaagan'du</t>
  </si>
  <si>
    <t>Kaafu - Farukolhufushi</t>
  </si>
  <si>
    <t>Kaafu - Aarah</t>
  </si>
  <si>
    <t>Kaafu - Kudagiri</t>
  </si>
  <si>
    <t>Kaafu - Vihamanaafushi</t>
  </si>
  <si>
    <t>Kaafu - Feydhoofinolhu</t>
  </si>
  <si>
    <t>Kaafu - Giraavaru</t>
  </si>
  <si>
    <t>Kaafu - Dhoonidhoo</t>
  </si>
  <si>
    <t>Kaafu - Hulhule</t>
  </si>
  <si>
    <t>Kaafu - Funadhoo</t>
  </si>
  <si>
    <t>Kaafu - Thilafushi</t>
  </si>
  <si>
    <t>Kaafu - Vaadhoo</t>
  </si>
  <si>
    <t>Kaafu - Akasdhoo</t>
  </si>
  <si>
    <t>Kaafu - Ehmafushi</t>
  </si>
  <si>
    <t>Kaafu - Velassaru</t>
  </si>
  <si>
    <t>Kaafu - En'boodhoofinolhu</t>
  </si>
  <si>
    <t>Kaafu - Bolifushi</t>
  </si>
  <si>
    <t>Kaafu - Hathaafinolhu</t>
  </si>
  <si>
    <t>Kaafu - En'boodhoo</t>
  </si>
  <si>
    <t>Kaafu - Maniyafushi</t>
  </si>
  <si>
    <t>Kaafu - Ithaafushi</t>
  </si>
  <si>
    <t>Kaafu - Kalhuhuraa</t>
  </si>
  <si>
    <t>Kaafu - Ithaafinolhu</t>
  </si>
  <si>
    <t>Kaafu - Gulhi</t>
  </si>
  <si>
    <t>Kaafu - Bulhifushi</t>
  </si>
  <si>
    <t>Kaafu - Gulhigaathuhuraa</t>
  </si>
  <si>
    <t>Kaafu - Funfinolhu</t>
  </si>
  <si>
    <t>Kaafu - Dhigufinolhu</t>
  </si>
  <si>
    <t>Kaafu - Veligan'duhuraa</t>
  </si>
  <si>
    <t>Kaafu - Noofinolhu</t>
  </si>
  <si>
    <t>Kaafu - Boduhuraa</t>
  </si>
  <si>
    <t>Kaafu - Vaagali</t>
  </si>
  <si>
    <t>Kaafu - Vammaafushi</t>
  </si>
  <si>
    <t>Kaafu - Maafushi</t>
  </si>
  <si>
    <t>Kaafu - Biyaadhoo</t>
  </si>
  <si>
    <t>Kaafu - Makunufushi</t>
  </si>
  <si>
    <t>Kaafu - Villivaru</t>
  </si>
  <si>
    <t>Kaafu - Rannaalhi</t>
  </si>
  <si>
    <t>Kaafu - Kan'doomaafushi</t>
  </si>
  <si>
    <t>Kaafu - Guraidhoo</t>
  </si>
  <si>
    <t>Kaafu - Lhosfushi</t>
  </si>
  <si>
    <t>Kaafu - Fihaalhohi</t>
  </si>
  <si>
    <t>Kaafu - Maadhoo</t>
  </si>
  <si>
    <t>Kaafu - Kudafinolhu</t>
  </si>
  <si>
    <t>Kaafu - Bodufinolhu</t>
  </si>
  <si>
    <t>Kaafu - Olhuveli</t>
  </si>
  <si>
    <t>Kaafu - Tholhimaraahuraa</t>
  </si>
  <si>
    <t>Kaafu - Erruhhuraa</t>
  </si>
  <si>
    <t>Kaafu - Mahaanaelhihuraa</t>
  </si>
  <si>
    <t>Kaafu - Olhigan'dufinolhu</t>
  </si>
  <si>
    <t>Malé City - Hulhumalé</t>
  </si>
  <si>
    <t>Malé City - Malé</t>
  </si>
  <si>
    <t>Malé City - Vilin'gili</t>
  </si>
  <si>
    <t>Alifu Alifu - Thoddoo</t>
  </si>
  <si>
    <t>Alifu Alifu - Veligan'du</t>
  </si>
  <si>
    <t>Alifu Alifu - Velifinolhu</t>
  </si>
  <si>
    <t>Alifu Alifu - Madivarufinolhu</t>
  </si>
  <si>
    <t>Alifu Alifu - Madivaru</t>
  </si>
  <si>
    <t>Alifu Alifu - Rasdhoo</t>
  </si>
  <si>
    <t>Alifu Alifu - Kuramathi</t>
  </si>
  <si>
    <t>Alifu Alifu - Gaagan'du</t>
  </si>
  <si>
    <t>Alifu Alifu - Gangehi</t>
  </si>
  <si>
    <t>Alifu Alifu - Fushi</t>
  </si>
  <si>
    <t>Alifu Alifu - Ukulhas</t>
  </si>
  <si>
    <t>Alifu Alifu - Velidhoo</t>
  </si>
  <si>
    <t>Alifu Alifu - Mathiveri</t>
  </si>
  <si>
    <t>Alifu Alifu - Mathivereefinolhu</t>
  </si>
  <si>
    <t>Alifu Alifu - Bodufolhudhoo</t>
  </si>
  <si>
    <t>Alifu Alifu - Kudafolhudhoo</t>
  </si>
  <si>
    <t>Alifu Alifu - Dhinnolhufinolhu</t>
  </si>
  <si>
    <t>Alifu Alifu - Vihamaafaru</t>
  </si>
  <si>
    <t>Alifu Alifu - Etheremadivaru</t>
  </si>
  <si>
    <t>Alifu Alifu - Madoogali</t>
  </si>
  <si>
    <t>Alifu Alifu - Maayafushi</t>
  </si>
  <si>
    <t>Alifu Alifu - Bathalaa</t>
  </si>
  <si>
    <t>Alifu Alifu - Feridhoo</t>
  </si>
  <si>
    <t>Alifu Alifu - Halaveli</t>
  </si>
  <si>
    <t>Alifu Alifu - Gaathafushi</t>
  </si>
  <si>
    <t>Alifu Alifu - Fusfinolhu</t>
  </si>
  <si>
    <t>Alifu Alifu - Fesdhoo</t>
  </si>
  <si>
    <t>Alifu Alifu - Ellaidhoo</t>
  </si>
  <si>
    <t>Alifu Alifu - Kan'dholhudhoo</t>
  </si>
  <si>
    <t>Alifu Alifu - Maagau</t>
  </si>
  <si>
    <t>Alifu Alifu - Maalhos</t>
  </si>
  <si>
    <t>Alifu Alifu - Mushimasmigili</t>
  </si>
  <si>
    <t>Alifu Alifu - Alikoirah</t>
  </si>
  <si>
    <t>Alifu Alifu - Himandhoo</t>
  </si>
  <si>
    <t>Alifu Dhaalu - Athurugau</t>
  </si>
  <si>
    <t>Alifu Dhaalu - Moofushi</t>
  </si>
  <si>
    <t>Alifu Dhaalu - Bodukaashihuraa</t>
  </si>
  <si>
    <t>Alifu Dhaalu - Dhiggiri</t>
  </si>
  <si>
    <t>Alifu Dhaalu - Hangnaameedhoo</t>
  </si>
  <si>
    <t>Alifu Dhaalu - Heenfaru</t>
  </si>
  <si>
    <t>Alifu Dhaalu - En'boodhoo</t>
  </si>
  <si>
    <t>Alifu Dhaalu - Kalhahan'dhihuraa</t>
  </si>
  <si>
    <t>Alifu Dhaalu - Innafushi</t>
  </si>
  <si>
    <t>Alifu Dhaalu - Omadhoo</t>
  </si>
  <si>
    <t>Alifu Dhaalu - Thun'dufushi</t>
  </si>
  <si>
    <t>Alifu Dhaalu - Kun'burudhoo</t>
  </si>
  <si>
    <t>Alifu Dhaalu - Fushidhigga</t>
  </si>
  <si>
    <t>Alifu Dhaalu - Mahibadhoo</t>
  </si>
  <si>
    <t>Alifu Dhaalu - Bulhalhohi</t>
  </si>
  <si>
    <t>Alifu Dhaalu - Mandhoo</t>
  </si>
  <si>
    <t>Alifu Dhaalu - Theluveligaa</t>
  </si>
  <si>
    <t>Alifu Dhaalu - Hurasdhoo</t>
  </si>
  <si>
    <t>Alifu Dhaalu - Huvahendhoo</t>
  </si>
  <si>
    <t>Alifu Dhaalu - Angaagau</t>
  </si>
  <si>
    <t>Alifu Dhaalu - Athulivarufinolhu</t>
  </si>
  <si>
    <t>Alifu Dhaalu - Vilamendhoo</t>
  </si>
  <si>
    <t>Alifu Dhaalu - Mirihi</t>
  </si>
  <si>
    <t>Alifu Dhaalu - Vilin'gilivaru</t>
  </si>
  <si>
    <t>Alifu Dhaalu - Rangali</t>
  </si>
  <si>
    <t>Alifu Dhaalu - Rangaleefinolhu</t>
  </si>
  <si>
    <t>Alifu Dhaalu - Ranfinolhu</t>
  </si>
  <si>
    <t>Alifu Dhaalu - Maafushivaru</t>
  </si>
  <si>
    <t>Alifu Dhaalu - Dhan'gethi</t>
  </si>
  <si>
    <t>Alifu Dhaalu - Lonuboi</t>
  </si>
  <si>
    <t>Alifu Dhaalu - Mahchafushi</t>
  </si>
  <si>
    <t>Alifu Dhaalu - Vakarufalhi</t>
  </si>
  <si>
    <t>Alifu Dhaalu - Kudarah</t>
  </si>
  <si>
    <t>Alifu Dhaalu - Hukurudhoo</t>
  </si>
  <si>
    <t>Alifu Dhaalu - Huruelhi</t>
  </si>
  <si>
    <t>Alifu Dhaalu - Dhigurah</t>
  </si>
  <si>
    <t>Alifu Dhaalu - Dhihdhoofinolhu</t>
  </si>
  <si>
    <t>Alifu Dhaalu - Bodufinolhu</t>
  </si>
  <si>
    <t>Alifu Dhaalu - Fenfushi</t>
  </si>
  <si>
    <t>Alifu Dhaalu - Tholhifushi</t>
  </si>
  <si>
    <t>Alifu Dhaalu - Dhidhdhoo</t>
  </si>
  <si>
    <t>Alifu Dhaalu - Nalaguraidhoo</t>
  </si>
  <si>
    <t>Alifu Dhaalu - Hiyafushi</t>
  </si>
  <si>
    <t>Alifu Dhaalu - Kudadhoo</t>
  </si>
  <si>
    <t>Alifu Dhaalu - Dhiffushi</t>
  </si>
  <si>
    <t>Alifu Dhaalu - Ariyadhoo</t>
  </si>
  <si>
    <t>Alifu Dhaalu - Maamigili</t>
  </si>
  <si>
    <t>Vaavu - Fulidhoo</t>
  </si>
  <si>
    <t>Vaavu - Dhiggiri</t>
  </si>
  <si>
    <t>Vaavu - Kunaaveshi</t>
  </si>
  <si>
    <t>Vaavu - Vashugiri</t>
  </si>
  <si>
    <t>Vaavu - Alimathaa</t>
  </si>
  <si>
    <t>Vaavu - Aarah</t>
  </si>
  <si>
    <t>Vaavu - Hulhidhoo</t>
  </si>
  <si>
    <t>Vaavu - Thinadhoo</t>
  </si>
  <si>
    <t>Vaavu - Felidhoo</t>
  </si>
  <si>
    <t>Vaavu - Keyodhoo</t>
  </si>
  <si>
    <t>Vaavu - Fohtheyobodufushi</t>
  </si>
  <si>
    <t>Vaavu - Kuda Anbaraa</t>
  </si>
  <si>
    <t>Vaavu - Anbaraa</t>
  </si>
  <si>
    <t>Vaavu - Bodumohoraa</t>
  </si>
  <si>
    <t>Vaavu - Thun'duhuraa</t>
  </si>
  <si>
    <t>Vaavu - Kudamohoraa</t>
  </si>
  <si>
    <t>Vaavu - Rakeedhoo</t>
  </si>
  <si>
    <t>Vaavu - Vattaru</t>
  </si>
  <si>
    <t>Meemu - Dhiggaru</t>
  </si>
  <si>
    <t>Meemu - Maduvvari</t>
  </si>
  <si>
    <t>Meemu - Raaban'dhihuraa</t>
  </si>
  <si>
    <t>Meemu - Raiymandhoo</t>
  </si>
  <si>
    <t>Meemu - Madifushi</t>
  </si>
  <si>
    <t>Meemu - Erruhhuraa</t>
  </si>
  <si>
    <t>Meemu - Hudhuveli</t>
  </si>
  <si>
    <t>Meemu - Uthurugaseveli</t>
  </si>
  <si>
    <t>Meemu - Uthuruboduveli</t>
  </si>
  <si>
    <t>Meemu - Hurasveli</t>
  </si>
  <si>
    <t>Meemu - Veyvah</t>
  </si>
  <si>
    <t>Meemu - Thuvaru Uthuruhuraa</t>
  </si>
  <si>
    <t>Meemu - Mulah</t>
  </si>
  <si>
    <t>Meemu - Boahuraa</t>
  </si>
  <si>
    <t>Meemu - Muli</t>
  </si>
  <si>
    <t>Meemu - Maalhaveli</t>
  </si>
  <si>
    <t>Meemu - Thuvaru</t>
  </si>
  <si>
    <t>Meemu - Naalaafushi</t>
  </si>
  <si>
    <t>Meemu - Medhufushi</t>
  </si>
  <si>
    <t>Meemu - Seedheehuraaveligan'du</t>
  </si>
  <si>
    <t>Meemu - Seedheehuraa</t>
  </si>
  <si>
    <t>Meemu - Hakuraahuraa</t>
  </si>
  <si>
    <t>Meemu - Gongalihuraa</t>
  </si>
  <si>
    <t>Meemu - Kakaahuraa</t>
  </si>
  <si>
    <t>Meemu - Kekuraalhuveli</t>
  </si>
  <si>
    <t>Meemu - Dhekunuboduveli</t>
  </si>
  <si>
    <t>Meemu - Bodukan'duhuraa</t>
  </si>
  <si>
    <t>Meemu - Gasveli</t>
  </si>
  <si>
    <t>Meemu - Kudausfushi</t>
  </si>
  <si>
    <t>Meemu - Maausfushi</t>
  </si>
  <si>
    <t>Meemu - Maahuraa</t>
  </si>
  <si>
    <t>Meemu - Fenfuraaveli</t>
  </si>
  <si>
    <t>Meemu - Vannanerufasgan'du</t>
  </si>
  <si>
    <t>Meemu - Gaakurali</t>
  </si>
  <si>
    <t>Meemu - Etherefasgan'du</t>
  </si>
  <si>
    <t>Meemu - Kolhufushi</t>
  </si>
  <si>
    <t>Meemu - Kuradhigan'du</t>
  </si>
  <si>
    <t>Meemu - Dhihthun'di</t>
  </si>
  <si>
    <t>Faafu - Kan'dumoonufushi</t>
  </si>
  <si>
    <t>Faafu - Vilin'gilivarufinolhu</t>
  </si>
  <si>
    <t>Faafu - Feeali</t>
  </si>
  <si>
    <t>Faafu - Madivaruhuraa</t>
  </si>
  <si>
    <t>Faafu - Makunueri</t>
  </si>
  <si>
    <t>Faafu - Himithi</t>
  </si>
  <si>
    <t>Faafu - Dhiguvarufinolhu</t>
  </si>
  <si>
    <t>Faafu - Maafushi</t>
  </si>
  <si>
    <t>Faafu - Minimasgali</t>
  </si>
  <si>
    <t>Faafu - Filitheyo</t>
  </si>
  <si>
    <t>Faafu - Faanumaahuraa</t>
  </si>
  <si>
    <t>Faafu - Jinnathugau</t>
  </si>
  <si>
    <t>Faafu - Adhangau</t>
  </si>
  <si>
    <t>Faafu - En'bulufushi</t>
  </si>
  <si>
    <t>Faafu - Bileiydhoo</t>
  </si>
  <si>
    <t>Faafu - Magoodhoo</t>
  </si>
  <si>
    <t>Faafu - Magoodhoobodufinolhu</t>
  </si>
  <si>
    <t>Faafu - Dharan'boodhoo</t>
  </si>
  <si>
    <t>Faafu - Nilandhoo</t>
  </si>
  <si>
    <t>Dhaalu - Meedhuffushi</t>
  </si>
  <si>
    <t>Dhaalu - Meedhoo</t>
  </si>
  <si>
    <t>Dhaalu - Velavaru</t>
  </si>
  <si>
    <t>Dhaalu - Uhdhoo</t>
  </si>
  <si>
    <t>Dhaalu - Faandhoo</t>
  </si>
  <si>
    <t>Dhaalu - Lhohi</t>
  </si>
  <si>
    <t>Dhaalu - Maagau</t>
  </si>
  <si>
    <t>Dhaalu - Ban'didhoo</t>
  </si>
  <si>
    <t>Dhaalu - Aluvifushi</t>
  </si>
  <si>
    <t>Dhaalu - Rin'budhoo</t>
  </si>
  <si>
    <t>Dhaalu - Kanneiyfaru</t>
  </si>
  <si>
    <t>Dhaalu - Boarikifinolhu</t>
  </si>
  <si>
    <t>Dhaalu - Sarakafushi</t>
  </si>
  <si>
    <t>Dhaalu - Dhoores</t>
  </si>
  <si>
    <t>Dhaalu - Vommuli</t>
  </si>
  <si>
    <t>Dhaalu - Hudhufusheefinolhu</t>
  </si>
  <si>
    <t>Dhaalu - Maadheli</t>
  </si>
  <si>
    <t>Dhaalu - Maalefaru</t>
  </si>
  <si>
    <t>Dhaalu - Hulhudheli</t>
  </si>
  <si>
    <t>Dhaalu - Hulhuvahi</t>
  </si>
  <si>
    <t>Dhaalu - Olhufushi</t>
  </si>
  <si>
    <t>Dhaalu - Bulhalafushi</t>
  </si>
  <si>
    <t>Dhaalu - Hinaidhoo</t>
  </si>
  <si>
    <t>Dhaalu - Fenfushi</t>
  </si>
  <si>
    <t>Dhaalu - Gemendhoo</t>
  </si>
  <si>
    <t>Dhaalu - Than'balhaidhoo</t>
  </si>
  <si>
    <t>Dhaalu - Ayyakaloahuraa</t>
  </si>
  <si>
    <t>Dhaalu - Dhebaidhoo</t>
  </si>
  <si>
    <t>Dhaalu - Kiraidhoo</t>
  </si>
  <si>
    <t>Dhaalu - Thinhuraa</t>
  </si>
  <si>
    <t>Dhaalu - Kudathilabolhufushi</t>
  </si>
  <si>
    <t>Dhaalu - Thilabolhufushi</t>
  </si>
  <si>
    <t>Dhaalu - Minimasgali</t>
  </si>
  <si>
    <t>Dhaalu - Kan'dinmaa</t>
  </si>
  <si>
    <t>Dhaalu - Vallalhohi</t>
  </si>
  <si>
    <t>Dhaalu - Vaanee</t>
  </si>
  <si>
    <t>Dhaalu - Hiriyafushi</t>
  </si>
  <si>
    <t>Dhaalu - Issari</t>
  </si>
  <si>
    <t>Dhaalu - Valla</t>
  </si>
  <si>
    <t>Dhaalu - Bodufushi</t>
  </si>
  <si>
    <t>Dhaalu - Kedhigan'du</t>
  </si>
  <si>
    <t>Dhaalu - Maaen'boodhoo</t>
  </si>
  <si>
    <t>Dhaalu - Maafushi</t>
  </si>
  <si>
    <t>Dhaalu - Olhuveli</t>
  </si>
  <si>
    <t>Dhaalu - En'boodhoofushi</t>
  </si>
  <si>
    <t>Dhaalu - Kudahuvadhoo</t>
  </si>
  <si>
    <t>Thaa - Buruni</t>
  </si>
  <si>
    <t>Thaa - Gaalee</t>
  </si>
  <si>
    <t>Thaa - Kuran'dhuvaru</t>
  </si>
  <si>
    <t>Thaa - Maagulhi</t>
  </si>
  <si>
    <t>Thaa - Kan'dufushi</t>
  </si>
  <si>
    <t>Thaa - Hikan'dhilhohi</t>
  </si>
  <si>
    <t>Thaa - Dhiffushi</t>
  </si>
  <si>
    <t>Thaa - Olhugiri</t>
  </si>
  <si>
    <t>Thaa - Vilufushi</t>
  </si>
  <si>
    <t>Thaa - Hon'delifushi</t>
  </si>
  <si>
    <t>Thaa - Dhonanfushi</t>
  </si>
  <si>
    <t>Thaa - Kalhufahalafushi</t>
  </si>
  <si>
    <t>Thaa - Olhufushifinolhu</t>
  </si>
  <si>
    <t>Thaa - Olhufushi</t>
  </si>
  <si>
    <t>Thaa - Kolhufushi</t>
  </si>
  <si>
    <t>Thaa - Ufuriyaa</t>
  </si>
  <si>
    <t>Thaa - Madifushi</t>
  </si>
  <si>
    <t>Thaa - Mathidhoo</t>
  </si>
  <si>
    <t>Thaa - Medhafushi</t>
  </si>
  <si>
    <t>Thaa - Dhiyamigili</t>
  </si>
  <si>
    <t>Thaa - Kafidhoo</t>
  </si>
  <si>
    <t>Thaa - Guraidhoo</t>
  </si>
  <si>
    <t>Thaa - Kan'doodhoo</t>
  </si>
  <si>
    <t>Thaa - Bodufinolhu</t>
  </si>
  <si>
    <t>Thaa - Kakolhas</t>
  </si>
  <si>
    <t>Thaa - Fondhoo</t>
  </si>
  <si>
    <t>Thaa - Maalefushi</t>
  </si>
  <si>
    <t>Thaa - Kudadhoo</t>
  </si>
  <si>
    <t>Thaa - Lhavaddoo</t>
  </si>
  <si>
    <t>Thaa - Fonidhaani</t>
  </si>
  <si>
    <t>Thaa - Kalhudheyfushi</t>
  </si>
  <si>
    <t>Thaa - Vandhoo</t>
  </si>
  <si>
    <t>Thaa - Fenfushi</t>
  </si>
  <si>
    <t>Thaa - Rihaamaafushi</t>
  </si>
  <si>
    <t>Thaa - Hathifushi</t>
  </si>
  <si>
    <t>Thaa - Kudakaaddoo</t>
  </si>
  <si>
    <t>Thaa - Kaaddoo</t>
  </si>
  <si>
    <t>Thaa - Olhudhiyafushi</t>
  </si>
  <si>
    <t>Thaa - Fenmeerufushi</t>
  </si>
  <si>
    <t>Thaa - Hirilandhoo</t>
  </si>
  <si>
    <t>Thaa - Bodurehaa</t>
  </si>
  <si>
    <t>Thaa - Ekuruffushi</t>
  </si>
  <si>
    <t>Thaa - Kolafushi</t>
  </si>
  <si>
    <t>Thaa - Hulhiyanfushi</t>
  </si>
  <si>
    <t>Thaa - Gaadhiffushi</t>
  </si>
  <si>
    <t>Thaa - Usfushi</t>
  </si>
  <si>
    <t>Thaa - Hiriyanfushi</t>
  </si>
  <si>
    <t>Thaa - Thimarafushi</t>
  </si>
  <si>
    <t>Thaa - Funaddu</t>
  </si>
  <si>
    <t>Thaa - Kanimeedhoo</t>
  </si>
  <si>
    <t>Thaa - Fushi</t>
  </si>
  <si>
    <t>Thaa - Kani</t>
  </si>
  <si>
    <t>Thaa - Vanbadhi</t>
  </si>
  <si>
    <t>Thaa - Veymandoo</t>
  </si>
  <si>
    <t>Thaa - Elaa</t>
  </si>
  <si>
    <t>Thaa - Gaathurehaa</t>
  </si>
  <si>
    <t>Thaa - Dhururehaa</t>
  </si>
  <si>
    <t>Thaa - Ruhthibirah</t>
  </si>
  <si>
    <t>Thaa - Kin'bidhoo</t>
  </si>
  <si>
    <t>Thaa - Kuredhifushi</t>
  </si>
  <si>
    <t>Thaa - Omadhoo</t>
  </si>
  <si>
    <t>Thaa - Kudakin'bidhoo</t>
  </si>
  <si>
    <t>Laamu - Isdhoo</t>
  </si>
  <si>
    <t>Laamu - Fonagaadhoo</t>
  </si>
  <si>
    <t>Laamu - Kalaidhoo</t>
  </si>
  <si>
    <t>Laamu - Dhan'bidhoo</t>
  </si>
  <si>
    <t>Laamu - Hulhiyandhoo</t>
  </si>
  <si>
    <t>Laamu - Thun'buri</t>
  </si>
  <si>
    <t>Laamu - Dhonberahaa</t>
  </si>
  <si>
    <t>Laamu - Holhurahaa</t>
  </si>
  <si>
    <t>Laamu - Kudarah</t>
  </si>
  <si>
    <t>Laamu - Fenboahuraa</t>
  </si>
  <si>
    <t>Laamu - Kandaru</t>
  </si>
  <si>
    <t>Laamu - Hikan'dhirahaa</t>
  </si>
  <si>
    <t>Laamu - Rahaa</t>
  </si>
  <si>
    <t>Laamu - Fushi</t>
  </si>
  <si>
    <t>Laamu - Kanuhuraa</t>
  </si>
  <si>
    <t>Laamu - Maabaidhoo</t>
  </si>
  <si>
    <t>Laamu - Bodufinolhu</t>
  </si>
  <si>
    <t>Laamu - Vadinolhu</t>
  </si>
  <si>
    <t>Laamu - Mundoo</t>
  </si>
  <si>
    <t>Laamu - Bokaiyfushi</t>
  </si>
  <si>
    <t>Laamu - Kudamungnafushi</t>
  </si>
  <si>
    <t>Laamu - Bodumungnafushi</t>
  </si>
  <si>
    <t>Laamu - Kalhaidhoo</t>
  </si>
  <si>
    <t>Laamu - Uvadhevifushi</t>
  </si>
  <si>
    <t>Laamu - Baresdhoo</t>
  </si>
  <si>
    <t>Laamu - Mahakanfushi</t>
  </si>
  <si>
    <t>Laamu - Gasgan'dufinolhu</t>
  </si>
  <si>
    <t>Laamu - Hanhushi</t>
  </si>
  <si>
    <t>Laamu - Kashidhoo</t>
  </si>
  <si>
    <t>Laamu - Gan</t>
  </si>
  <si>
    <t>Laamu - Guraidhoo</t>
  </si>
  <si>
    <t>Laamu - Maavah</t>
  </si>
  <si>
    <t>Laamu - Maandhoo</t>
  </si>
  <si>
    <t>Laamu - Kadhdhoo</t>
  </si>
  <si>
    <t>Laamu - Kokurahaa</t>
  </si>
  <si>
    <t>Laamu - Bodumaabulhali</t>
  </si>
  <si>
    <t>Laamu - Kudamaabulhali</t>
  </si>
  <si>
    <t>Laamu - Boduhuraa</t>
  </si>
  <si>
    <t>Laamu - Kalhurahaa</t>
  </si>
  <si>
    <t>Laamu - Haiythoshi</t>
  </si>
  <si>
    <t>Laamu - Enberahaa</t>
  </si>
  <si>
    <t>Laamu - Fonadhoo</t>
  </si>
  <si>
    <t>Laamu - Maaveshi</t>
  </si>
  <si>
    <t>Laamu - Thathunrahaa</t>
  </si>
  <si>
    <t>Laamu - Veligan'dufinolhu</t>
  </si>
  <si>
    <t>Laamu - Aarahaa</t>
  </si>
  <si>
    <t>Laamu - Athahendhu</t>
  </si>
  <si>
    <t>Laamu - Bodufenrahaa</t>
  </si>
  <si>
    <t>Laamu - Burrahaa</t>
  </si>
  <si>
    <t>Laamu - Kudaveshi</t>
  </si>
  <si>
    <t>Laamu - Hulhimendhoo</t>
  </si>
  <si>
    <t>Laamu - Hendha</t>
  </si>
  <si>
    <t>Laamu - Gaadhoo</t>
  </si>
  <si>
    <t>Laamu - Maamendhoo</t>
  </si>
  <si>
    <t>Laamu - Uthuruvinagan'du</t>
  </si>
  <si>
    <t>Laamu - Dhekunuvinagan'du</t>
  </si>
  <si>
    <t>Laamu - Olhuveli</t>
  </si>
  <si>
    <t>Laamu - Medhuvinagan'du</t>
  </si>
  <si>
    <t>Laamu - Fenboarahaa</t>
  </si>
  <si>
    <t>Laamu - Kudafenrehaa</t>
  </si>
  <si>
    <t>Laamu - Fares</t>
  </si>
  <si>
    <t>Laamu - Hithadhoo</t>
  </si>
  <si>
    <t>Laamu - Maafushi</t>
  </si>
  <si>
    <t>Laamu - Maakalhuveli</t>
  </si>
  <si>
    <t>Laamu - Kudafushi</t>
  </si>
  <si>
    <t>Laamu - Olhutholhu</t>
  </si>
  <si>
    <t>Laamu - Kudamahigulhi</t>
  </si>
  <si>
    <t>Laamu - Mendhoo</t>
  </si>
  <si>
    <t>Laamu - Bodumahigulhi</t>
  </si>
  <si>
    <t>Laamu - Hulhisdhoo</t>
  </si>
  <si>
    <t>Laamu - Kunahandhoo</t>
  </si>
  <si>
    <t>Laamu - Kuredhirehaa</t>
  </si>
  <si>
    <t>Gaafu Alifu - Kudalafari</t>
  </si>
  <si>
    <t>Gaafu Alifu - Matu</t>
  </si>
  <si>
    <t>Gaafu Alifu - Faruhulhudhoo</t>
  </si>
  <si>
    <t>Gaafu Alifu - Faruhulhedhoo</t>
  </si>
  <si>
    <t>Gaafu Alifu - Kan'duvilin'gili</t>
  </si>
  <si>
    <t>Gaafu Alifu - Melaimaa</t>
  </si>
  <si>
    <t>Gaafu Alifu - Bodehuttaa</t>
  </si>
  <si>
    <t>Gaafu Alifu - Maarandhoo</t>
  </si>
  <si>
    <t>Gaafu Alifu - Hithaadhoo</t>
  </si>
  <si>
    <t>Gaafu Alifu - Kalhehuttaa</t>
  </si>
  <si>
    <t>Gaafu Alifu - Hurendhoo</t>
  </si>
  <si>
    <t>Gaafu Alifu - Maamutaa</t>
  </si>
  <si>
    <t>Gaafu Alifu - Maagihuttaa</t>
  </si>
  <si>
    <t>Gaafu Alifu - Kodagehuttaa</t>
  </si>
  <si>
    <t>Gaafu Alifu - Baaberehutta</t>
  </si>
  <si>
    <t>Gaafu Alifu - Kolamaafushi</t>
  </si>
  <si>
    <t>Gaafu Alifu - Hithaadhoogalaa</t>
  </si>
  <si>
    <t>Gaafu Alifu - Lhossaa</t>
  </si>
  <si>
    <t>Gaafu Alifu - Maakanaarataa</t>
  </si>
  <si>
    <t>Gaafu Alifu - Beyrumauddoo</t>
  </si>
  <si>
    <t>Gaafu Alifu - Raaverrehaa</t>
  </si>
  <si>
    <t>Gaafu Alifu - Vilin'gili</t>
  </si>
  <si>
    <t>Gaafu Alifu - Kooddoo</t>
  </si>
  <si>
    <t>Gaafu Alifu - Kendheraa</t>
  </si>
  <si>
    <t>Gaafu Alifu - Fenfuttaa</t>
  </si>
  <si>
    <t>Gaafu Alifu - Maamendhoo</t>
  </si>
  <si>
    <t>Gaafu Alifu - Boadduvaa</t>
  </si>
  <si>
    <t>Gaafu Alifu - Hulhimendhoo</t>
  </si>
  <si>
    <t>Gaafu Alifu - Dhigurah</t>
  </si>
  <si>
    <t>Gaafu Alifu - Maadhigavara</t>
  </si>
  <si>
    <t>Gaafu Alifu - Fulan'gi</t>
  </si>
  <si>
    <t>Gaafu Alifu - Kodahuttaa</t>
  </si>
  <si>
    <t>Gaafu Alifu - Falhumaafushi</t>
  </si>
  <si>
    <t>Gaafu Alifu - Mahthidhoo</t>
  </si>
  <si>
    <t>Gaafu Alifu - Keredhdhoo</t>
  </si>
  <si>
    <t>Gaafu Alifu - Kisserahaa</t>
  </si>
  <si>
    <t>Gaafu Alifu - Nilandhoo</t>
  </si>
  <si>
    <t>Gaafu Alifu - Hinaamaagalaa</t>
  </si>
  <si>
    <t>Gaafu Alifu - Dhaandhoo</t>
  </si>
  <si>
    <t>Gaafu Alifu - Dhevvalaabadhoo</t>
  </si>
  <si>
    <t>Gaafu Alifu - Vodamulaa</t>
  </si>
  <si>
    <t>Gaafu Alifu - Munandhuvaa</t>
  </si>
  <si>
    <t>Gaafu Alifu - Meradhoo</t>
  </si>
  <si>
    <t>Gaafu Alifu - Mahahdhoo</t>
  </si>
  <si>
    <t>Gaafu Alifu - Dhevvaamaagalaa</t>
  </si>
  <si>
    <t>Gaafu Alifu - Funadhooviligillaa</t>
  </si>
  <si>
    <t>Gaafu Alifu - Funadhoo</t>
  </si>
  <si>
    <t>Gaafu Alifu - Dhevvadhoo</t>
  </si>
  <si>
    <t>Gaafu Alifu - Dhigudhoo</t>
  </si>
  <si>
    <t>Gaafu Alifu - Minimessaa</t>
  </si>
  <si>
    <t>Gaafu Alifu - Hirihuttaa</t>
  </si>
  <si>
    <t>Gaafu Alifu - Funamauddaa</t>
  </si>
  <si>
    <t>Gaafu Alifu - Galamedhuvaa</t>
  </si>
  <si>
    <t>Gaafu Alifu - Baavanadhoo</t>
  </si>
  <si>
    <t>Gaafu Alifu - Viligalaa</t>
  </si>
  <si>
    <t>Gaafu Alifu - Kodeyvilin'gili</t>
  </si>
  <si>
    <t>Gaafu Alifu - Kon'deymatheelaabadhoo</t>
  </si>
  <si>
    <t>Gaafu Alifu - Han'dahaa</t>
  </si>
  <si>
    <t>Gaafu Alifu - Kon'dey</t>
  </si>
  <si>
    <t>Gaafu Alifu - Dhiyadhoo</t>
  </si>
  <si>
    <t>Gaafu Alifu - Medhehuttaa</t>
  </si>
  <si>
    <t>Gaafu Alifu - Maarehaa</t>
  </si>
  <si>
    <t>Gaafu Alifu - Araigahthaa</t>
  </si>
  <si>
    <t>Gaafu Alifu - Gemanafushi</t>
  </si>
  <si>
    <t>Gaafu Alifu - Kaludirehaa</t>
  </si>
  <si>
    <t>Gaafu Alifu - Bihurehaa</t>
  </si>
  <si>
    <t>Gaafu Alifu - Fenrehaa</t>
  </si>
  <si>
    <t>Gaafu Alifu - Boduhuttaa</t>
  </si>
  <si>
    <t>Gaafu Alifu - Bodubon'deyyaa</t>
  </si>
  <si>
    <t>Gaafu Alifu - Idhimaa</t>
  </si>
  <si>
    <t>Gaafu Alifu - Bakehthaa</t>
  </si>
  <si>
    <t>Gaafu Alifu - Maafehelaa</t>
  </si>
  <si>
    <t>Gaafu Alifu - Innarehaa</t>
  </si>
  <si>
    <t>Gaafu Alifu - Medhuburiyaa</t>
  </si>
  <si>
    <t>Gaafu Alifu - Mahthurehaa</t>
  </si>
  <si>
    <t>Gaafu Alifu - Medharehaa</t>
  </si>
  <si>
    <t>Gaafu Alifu - Kan'duhulhudhoo</t>
  </si>
  <si>
    <t>Gaafu Dhaalu - Havoddaa</t>
  </si>
  <si>
    <t>Gaafu Dhaalu - Thinadhoo</t>
  </si>
  <si>
    <t>Gaafu Dhaalu - Maakirigalla</t>
  </si>
  <si>
    <t>Gaafu Dhaalu - Havodigalaa</t>
  </si>
  <si>
    <t>Gaafu Dhaalu - Kafena</t>
  </si>
  <si>
    <t>Gaafu Dhaalu - Goshi</t>
  </si>
  <si>
    <t>Gaafu Dhaalu - Maagoderehaa</t>
  </si>
  <si>
    <t>Gaafu Dhaalu - Kudherataa</t>
  </si>
  <si>
    <t>Gaafu Dhaalu - Rahadhuvaa</t>
  </si>
  <si>
    <t>Gaafu Dhaalu - Baulhegalla</t>
  </si>
  <si>
    <t>Gaafu Dhaalu - Maallaarehaa</t>
  </si>
  <si>
    <t>Gaafu Dhaalu - Kaadehdhoo</t>
  </si>
  <si>
    <t>Gaafu Dhaalu - Konottaa</t>
  </si>
  <si>
    <t>Gaafu Dhaalu - Madaveli</t>
  </si>
  <si>
    <t>Gaafu Dhaalu - Kudhehulhehdhoo</t>
  </si>
  <si>
    <t>Gaafu Dhaalu - Kannigilla</t>
  </si>
  <si>
    <t>Gaafu Dhaalu - Dhinmanaa</t>
  </si>
  <si>
    <t>Gaafu Dhaalu - Haadhoo</t>
  </si>
  <si>
    <t>Gaafu Dhaalu - Hoan'dehdhoo</t>
  </si>
  <si>
    <t>Gaafu Dhaalu - Hunigoderehaa</t>
  </si>
  <si>
    <t>Gaafu Dhaalu - Kadevaarehaa</t>
  </si>
  <si>
    <t>Gaafu Dhaalu - Dhigurehaa</t>
  </si>
  <si>
    <t>Gaafu Dhaalu - Uhurehaa</t>
  </si>
  <si>
    <t>Gaafu Dhaalu - Uherehaa</t>
  </si>
  <si>
    <t>Gaafu Dhaalu - Kodedhoo</t>
  </si>
  <si>
    <t>Gaafu Dhaalu - Anhenerehaa</t>
  </si>
  <si>
    <t>Gaafu Dhaalu - Faredhoo</t>
  </si>
  <si>
    <t>Gaafu Dhaalu - Hulhehdhoo</t>
  </si>
  <si>
    <t>Gaafu Dhaalu - Ulegalaa</t>
  </si>
  <si>
    <t>Gaafu Dhaalu - Dhatekarunahuttaa</t>
  </si>
  <si>
    <t>Gaafu Dhaalu - Kautihulhadhoo</t>
  </si>
  <si>
    <t>Gaafu Dhaalu - Lifadhoo</t>
  </si>
  <si>
    <t>Gaafu Dhaalu - Han'dhebalanerehaa</t>
  </si>
  <si>
    <t>Gaafu Dhaalu - Keraminthaa</t>
  </si>
  <si>
    <t>Gaafu Dhaalu - Boderehaa</t>
  </si>
  <si>
    <t>Gaafu Dhaalu - Dhekaamba</t>
  </si>
  <si>
    <t>Gaafu Dhaalu - Kodurataa</t>
  </si>
  <si>
    <t>Gaafu Dhaalu - Fereythavilin'gili</t>
  </si>
  <si>
    <t>Gaafu Dhaalu - Thinehuttaa</t>
  </si>
  <si>
    <t>Gaafu Dhaalu - Maagalaa</t>
  </si>
  <si>
    <t>Gaafu Dhaalu - Kodegalaa</t>
  </si>
  <si>
    <t>Gaafu Dhaalu - Kadhefala</t>
  </si>
  <si>
    <t>Gaafu Dhaalu - Olhimuntaa</t>
  </si>
  <si>
    <t>Gaafu Dhaalu - Gahevelegalaa</t>
  </si>
  <si>
    <t>Gaafu Dhaalu - Keyhuvadhoo</t>
  </si>
  <si>
    <t>Gaafu Dhaalu - Rodaadhoo</t>
  </si>
  <si>
    <t>Gaafu Dhaalu - Farehalehuttaa</t>
  </si>
  <si>
    <t>Gaafu Dhaalu - Maavaaruloo</t>
  </si>
  <si>
    <t>Gaafu Dhaalu - Kaashidhoo</t>
  </si>
  <si>
    <t>Gaafu Dhaalu - Kodaanahuttaa</t>
  </si>
  <si>
    <t>Gaafu Dhaalu - Kalhehuttaa</t>
  </si>
  <si>
    <t>Gaafu Dhaalu - Farehulhehdhoo</t>
  </si>
  <si>
    <t>Gaafu Dhaalu - Hulhuvaarulaa</t>
  </si>
  <si>
    <t>Gaafu Dhaalu - Neimaahutta</t>
  </si>
  <si>
    <t>Gaafu Dhaalu - Menthandhuvaa</t>
  </si>
  <si>
    <t>Gaafu Dhaalu - Dhoonirehaa</t>
  </si>
  <si>
    <t>Gaafu Dhaalu - Golhaallaa</t>
  </si>
  <si>
    <t>Gaafu Dhaalu - Odagallaa</t>
  </si>
  <si>
    <t>Gaafu Dhaalu - Kalhehamalaa</t>
  </si>
  <si>
    <t>Gaafu Dhaalu - Olhurataa</t>
  </si>
  <si>
    <t>Gaafu Dhaalu - Kadelerataa</t>
  </si>
  <si>
    <t>Gaafu Dhaalu - Veraaviligillaa</t>
  </si>
  <si>
    <t>Gaafu Dhaalu - Bolimathaidhua</t>
  </si>
  <si>
    <t>Gaafu Dhaalu - Dhatemulaidhua</t>
  </si>
  <si>
    <t>Gaafu Dhaalu - Maavehdhoo</t>
  </si>
  <si>
    <t>Gaafu Dhaalu - Lonudhoo</t>
  </si>
  <si>
    <t>Gaafu Dhaalu - Kaafarataa</t>
  </si>
  <si>
    <t>Gaafu Dhaalu - Keredhirehaa</t>
  </si>
  <si>
    <t>Gaafu Dhaalu - Kudhemathaidhoo</t>
  </si>
  <si>
    <t>Gaafu Dhaalu - Fatefandhoo</t>
  </si>
  <si>
    <t>Gaafu Dhaalu - Mathaidhoo</t>
  </si>
  <si>
    <t>Gaafu Dhaalu - Lonudhoohuttaa</t>
  </si>
  <si>
    <t>Gaafu Dhaalu - Dhiyanegili</t>
  </si>
  <si>
    <t>Gaafu Dhaalu - Hevaahulhudhoo</t>
  </si>
  <si>
    <t>Gaafu Dhaalu - Filaarataa</t>
  </si>
  <si>
    <t>Gaafu Dhaalu - Faanehuttaa</t>
  </si>
  <si>
    <t>Gaafu Dhaalu - Hakandoo</t>
  </si>
  <si>
    <t>Gaafu Dhaalu - Bodehuttaa</t>
  </si>
  <si>
    <t>Gaafu Dhaalu - Haveyyerataa</t>
  </si>
  <si>
    <t>Gaafu Dhaalu - Kalhehigillaa</t>
  </si>
  <si>
    <t>Gaafu Dhaalu - Rodhavarrehaa</t>
  </si>
  <si>
    <t>Gaafu Dhaalu - Maahutigalaa</t>
  </si>
  <si>
    <t>Gaafu Dhaalu - Nadellaa</t>
  </si>
  <si>
    <t>Gaafu Dhaalu - Maarehaa</t>
  </si>
  <si>
    <t>Gaafu Dhaalu - Gadhdhoo</t>
  </si>
  <si>
    <t>Gaafu Dhaalu - Kodehutigalaa</t>
  </si>
  <si>
    <t>Gaafu Dhaalu - Kureikeymaahuttaa</t>
  </si>
  <si>
    <t>Gaafu Dhaalu - Vaareyadhuvaa</t>
  </si>
  <si>
    <t>Gaafu Dhaalu - Thelehuttaa</t>
  </si>
  <si>
    <t>Gaafu Dhaalu - Huttaa</t>
  </si>
  <si>
    <t>Gaafu Dhaalu - Ehivakaa</t>
  </si>
  <si>
    <t>Gaafu Dhaalu - Kudhe-ehivakaa</t>
  </si>
  <si>
    <t>Gaafu Dhaalu - Fonehigillaa</t>
  </si>
  <si>
    <t>Gaafu Dhaalu - Kudhebeeraahuttaa</t>
  </si>
  <si>
    <t>Gaafu Dhaalu - Badefodiyaa</t>
  </si>
  <si>
    <t>Gaafu Dhaalu - Beeraahuttaa</t>
  </si>
  <si>
    <t>Gaafu Dhaalu - Athihuttaa</t>
  </si>
  <si>
    <t>Gaafu Dhaalu - Maguhdhuvaa</t>
  </si>
  <si>
    <t>Gaafu Dhaalu - Gan</t>
  </si>
  <si>
    <t>Gaafu Dhaalu - Oinigillaa</t>
  </si>
  <si>
    <t>Gaafu Dhaalu - Kanandhoo</t>
  </si>
  <si>
    <t>Gaafu Dhaalu - Kudhemaadhoo</t>
  </si>
  <si>
    <t>Gaafu Dhaalu - Maadhoo</t>
  </si>
  <si>
    <t>Gaafu Dhaalu - Meragihuttaa</t>
  </si>
  <si>
    <t>Gaafu Dhaalu - Gazeeraa</t>
  </si>
  <si>
    <t>Gaafu Dhaalu - Fenevenehuttaa</t>
  </si>
  <si>
    <t>Gaafu Dhaalu - Kavvahuttaa</t>
  </si>
  <si>
    <t>Gaafu Dhaalu - Meehinethiyenehuttaa</t>
  </si>
  <si>
    <t>Gaafu Dhaalu - Aakirahuttaa</t>
  </si>
  <si>
    <t>Gaafu Dhaalu - Hiyanigilihuttaa</t>
  </si>
  <si>
    <t>Gaafu Dhaalu - Hadahahuttaa</t>
  </si>
  <si>
    <t>Gaafu Dhaalu - Kurehdhoo</t>
  </si>
  <si>
    <t>Gaafu Dhaalu - Dhiyanigillaa</t>
  </si>
  <si>
    <t>Gaafu Dhaalu - Vatavarrehaa</t>
  </si>
  <si>
    <t>Gaafu Dhaalu - Mathihuttaa</t>
  </si>
  <si>
    <t>Gaafu Dhaalu - Mudhimaahutta</t>
  </si>
  <si>
    <t>Gaafu Dhaalu - Kalherehaa</t>
  </si>
  <si>
    <t>Gaafu Dhaalu - Rathafandhoo</t>
  </si>
  <si>
    <t>Gaafu Dhaalu - Laihaa</t>
  </si>
  <si>
    <t>Gaafu Dhaalu - Raaverinkolhihuttaa</t>
  </si>
  <si>
    <t>Gaafu Dhaalu - Dherukerehaa</t>
  </si>
  <si>
    <t>Gaafu Dhaalu - Faahuttaa</t>
  </si>
  <si>
    <t>Gaafu Dhaalu - Meyragillaa</t>
  </si>
  <si>
    <t>Gaafu Dhaalu - Femunaidhoo</t>
  </si>
  <si>
    <t>Gaafu Dhaalu - Maanaidhoo</t>
  </si>
  <si>
    <t>Gaafu Dhaalu - Kudhehaadhuaa</t>
  </si>
  <si>
    <t>Gaafu Dhaalu - Ekurukerataa</t>
  </si>
  <si>
    <t>Gaafu Dhaalu - Haadhuaa</t>
  </si>
  <si>
    <t>Gaafu Dhaalu - Bodeinsa</t>
  </si>
  <si>
    <t>Gaafu Dhaalu - Dhathaidhuaa</t>
  </si>
  <si>
    <t>Gaafu Dhaalu - Raabodaafeheerataa</t>
  </si>
  <si>
    <t>Gaafu Dhaalu - Bolimathaidhoo</t>
  </si>
  <si>
    <t>Gaafu Dhaalu - Viligillaa</t>
  </si>
  <si>
    <t>Gaafu Dhaalu - Vaadhoo</t>
  </si>
  <si>
    <t>Gaafu Dhaalu - Kaalhehuttaa</t>
  </si>
  <si>
    <t>Gaafu Dhaalu - Kan'dahalagalaa</t>
  </si>
  <si>
    <t>Gaafu Dhaalu - Fiyoaree</t>
  </si>
  <si>
    <t>Gaafu Dhaalu - Dhigelaabadhuvaa</t>
  </si>
  <si>
    <t>Gaafu Dhaalu - Uhehootirataa</t>
  </si>
  <si>
    <t>Gaafu Dhaalu - Ekelondaa</t>
  </si>
  <si>
    <t>Gaafu Dhaalu - Kelaihuttaa</t>
  </si>
  <si>
    <t>Gaafu Dhaalu - Hoothodeyaa</t>
  </si>
  <si>
    <t>Gaafu Dhaalu - Faresmaathodaa</t>
  </si>
  <si>
    <t>Gaafu Dhaalu - Farukolhuhuttaa</t>
  </si>
  <si>
    <t>Gaafu Dhaalu - Kandahdhoo</t>
  </si>
  <si>
    <t>Gaafu Dhaalu - Isdhuhuttaa</t>
  </si>
  <si>
    <t>Gaafu Dhaalu - Han'daidhoo</t>
  </si>
  <si>
    <t>Gaafu Dhaalu - Faathiyehuttaa</t>
  </si>
  <si>
    <t>Gnaviyani - Fuvahmulah</t>
  </si>
  <si>
    <t>Seenu - Gan</t>
  </si>
  <si>
    <t>Seenu - Gomahera</t>
  </si>
  <si>
    <t>Seenu - Dhigiheraa</t>
  </si>
  <si>
    <t>Seenu - Feydhoo</t>
  </si>
  <si>
    <t>Seenu - Savaaheli</t>
  </si>
  <si>
    <t>Seenu - Vilin'gili</t>
  </si>
  <si>
    <t>Seenu - Boduhajaraa</t>
  </si>
  <si>
    <t>Seenu - Maradhoofeydhoo</t>
  </si>
  <si>
    <t>Seenu - Maradhoo</t>
  </si>
  <si>
    <t>Seenu - Mulikede</t>
  </si>
  <si>
    <t>Seenu - Hankede</t>
  </si>
  <si>
    <t>Seenu - Geskalhuheraa</t>
  </si>
  <si>
    <t>Seenu - Herethere</t>
  </si>
  <si>
    <t>Seenu - Kan'diheragan'du</t>
  </si>
  <si>
    <t>Seenu - Fathikedeheragan'du</t>
  </si>
  <si>
    <t>Seenu - Hithadhoo</t>
  </si>
  <si>
    <t>Seenu - Bolihera</t>
  </si>
  <si>
    <t>Seenu - Kudamaahera</t>
  </si>
  <si>
    <t>Seenu - Addu Hulhudhoo</t>
  </si>
  <si>
    <t>Seenu - Maahera</t>
  </si>
  <si>
    <t>Seenu - Dheeron'di</t>
  </si>
  <si>
    <t>Seenu - Bedhey Aurah</t>
  </si>
  <si>
    <t>Seenu - Kaohera</t>
  </si>
  <si>
    <t>Seenu - Dhonhera</t>
  </si>
  <si>
    <t>Seenu - Addu Meedhoo</t>
  </si>
  <si>
    <t>Seenu - Kudhehera</t>
  </si>
  <si>
    <t>Seenu - Hikahera</t>
  </si>
  <si>
    <t>Seenu - Ismehelaahera</t>
  </si>
  <si>
    <t>Seenu - Kedevaahera</t>
  </si>
  <si>
    <t>Section A: Classification</t>
  </si>
  <si>
    <t>COFOG</t>
  </si>
  <si>
    <t>Program Code</t>
  </si>
  <si>
    <t>SDG Goal</t>
  </si>
  <si>
    <t>SDG Target</t>
  </si>
  <si>
    <t>Estimated Cost</t>
  </si>
  <si>
    <t>Climate finance potential</t>
  </si>
  <si>
    <t>Yes/No</t>
  </si>
  <si>
    <t>Agency</t>
  </si>
  <si>
    <t>Parent Name</t>
  </si>
  <si>
    <t>Auditor Generals Office</t>
  </si>
  <si>
    <t>Prosecutor Generals Office</t>
  </si>
  <si>
    <t>Information Commisioners Office</t>
  </si>
  <si>
    <t>Attorney Generals Office</t>
  </si>
  <si>
    <t>Maldives Police Services</t>
  </si>
  <si>
    <t>Maldives Customs Services</t>
  </si>
  <si>
    <t>Councils</t>
  </si>
  <si>
    <t>Maldives Correctional Services</t>
  </si>
  <si>
    <t>Ministry of Higher Education, Labor &amp; Skills Development</t>
  </si>
  <si>
    <t>Labor Relations Authority</t>
  </si>
  <si>
    <t xml:space="preserve">70111 - Executive And Legislative Organs </t>
  </si>
  <si>
    <t>70112 - Financial And Fiscal Affairs</t>
  </si>
  <si>
    <t>70113 - External Affairs</t>
  </si>
  <si>
    <t>70121 - Economic Aid To Developing Countries And Countries In Transition</t>
  </si>
  <si>
    <t>70122 - Economic Aid Routed Through International Organizations</t>
  </si>
  <si>
    <t>70131 - General Personnel Services</t>
  </si>
  <si>
    <t>70132 - Overall Planning And Statistical Services</t>
  </si>
  <si>
    <t>70133 - Other General Services</t>
  </si>
  <si>
    <t>70140 - Basic Research</t>
  </si>
  <si>
    <t>70150 - R&amp;D General Public Services</t>
  </si>
  <si>
    <t>70160 - General Public Services N.E.C.</t>
  </si>
  <si>
    <t>70170 - Public Debt Transactions</t>
  </si>
  <si>
    <t>70180 - Transfers Of A General Character Between Different Levels Of Government</t>
  </si>
  <si>
    <t>70210 - Military Defense</t>
  </si>
  <si>
    <t>70220 - Civil Defense</t>
  </si>
  <si>
    <t>70230 - Foreign Military Aid</t>
  </si>
  <si>
    <t>70240 - R&amp;D Defense</t>
  </si>
  <si>
    <t>70250 - Defense N.E.C.</t>
  </si>
  <si>
    <t>70310 - Police Services</t>
  </si>
  <si>
    <t>70320 - Fire Protection Services</t>
  </si>
  <si>
    <t>70330 - Law Courts</t>
  </si>
  <si>
    <t>70340 - Prisons</t>
  </si>
  <si>
    <t>70350 - R&amp;D Public Order And Safety</t>
  </si>
  <si>
    <t>70360 - Public Order And Safety N.E.C.</t>
  </si>
  <si>
    <t>70411 - General Economic And Commercial Affairs</t>
  </si>
  <si>
    <t>70412 - General Labor Affairs</t>
  </si>
  <si>
    <t>70421 - Agriculture</t>
  </si>
  <si>
    <t>70422 - Forestry</t>
  </si>
  <si>
    <t>70423 - Fishing And Hunting</t>
  </si>
  <si>
    <t>70431 - Coal And Other Solid Mineral Fuels</t>
  </si>
  <si>
    <t>70432 - Petroleum And Natural Gas</t>
  </si>
  <si>
    <t>70433 - Nuclear Fuel</t>
  </si>
  <si>
    <t>70434 - Other Fuels</t>
  </si>
  <si>
    <t>70435 - Electricity</t>
  </si>
  <si>
    <t>70436 - Nonelectric Energy</t>
  </si>
  <si>
    <t>70441 - Mining Of Mineral Resources Other Than Mineral Fuels</t>
  </si>
  <si>
    <t>70442 - Manufacturing</t>
  </si>
  <si>
    <t>70443 - Construction</t>
  </si>
  <si>
    <t>70451 - Road Transport</t>
  </si>
  <si>
    <t>70452 - Water Transport</t>
  </si>
  <si>
    <t>70453 - Railway Transport</t>
  </si>
  <si>
    <t>70454 - Air Transport</t>
  </si>
  <si>
    <t>70455 - Pipeline And Other Transport</t>
  </si>
  <si>
    <t>70460 - Communication</t>
  </si>
  <si>
    <t>70471 - Distributive Trades, Storage, And Warehousing</t>
  </si>
  <si>
    <t>70472 - Hotels And Restaurants</t>
  </si>
  <si>
    <t>70473 - Tourism</t>
  </si>
  <si>
    <t>70474 - Multipurpose Development Projects</t>
  </si>
  <si>
    <t>70481 - R&amp;D General Economic, Commercial, And Labor Affairs</t>
  </si>
  <si>
    <t>70482 - R&amp;D Agriculture, Forestry, Fi Shing, And Hunting</t>
  </si>
  <si>
    <t>70483 - R&amp;D Fuel And Energy</t>
  </si>
  <si>
    <t>70484 - R&amp;D Mining, Manufacturing, And Construction</t>
  </si>
  <si>
    <t>70485 - R&amp;D Transport</t>
  </si>
  <si>
    <t>70486 - R&amp;D Communication</t>
  </si>
  <si>
    <t>70487 - R&amp;D Other Industries</t>
  </si>
  <si>
    <t>70490 - Economic Affairs N.E.C.</t>
  </si>
  <si>
    <t>70510 - Waste Management</t>
  </si>
  <si>
    <t>70520 - Waste Water Management</t>
  </si>
  <si>
    <t>70530 - Pollution Abatement</t>
  </si>
  <si>
    <t>70540 - Protection Of Biodiversity And Landscape</t>
  </si>
  <si>
    <t>70550 - R&amp;D Environmental Protection</t>
  </si>
  <si>
    <t>70560 - Environmental Protection N.E.C.</t>
  </si>
  <si>
    <t>70610 - Housing Development</t>
  </si>
  <si>
    <t>70620 - Community Development</t>
  </si>
  <si>
    <t>70630 - Water Supply</t>
  </si>
  <si>
    <t>70640 - Street Lighting</t>
  </si>
  <si>
    <t>70650 - R&amp;D Housing And Community Amenities</t>
  </si>
  <si>
    <t>70660 - Housing And Community Amenities N.E.C.</t>
  </si>
  <si>
    <t>70711 - Pharmaceutical Products</t>
  </si>
  <si>
    <t>70712 - Other Medical Products</t>
  </si>
  <si>
    <t>70713 - Therapeutic Appliances And Equipment</t>
  </si>
  <si>
    <t>70721 - General Medical Services</t>
  </si>
  <si>
    <t>70722 - Specialized Medical Services</t>
  </si>
  <si>
    <t>70723 - Dental Services</t>
  </si>
  <si>
    <t>70724 - Paramedical Services</t>
  </si>
  <si>
    <t>70731 - General Hospital Services</t>
  </si>
  <si>
    <t>70732 - Specialized Hospital Services</t>
  </si>
  <si>
    <t>70733 - Medical And Maternity Center Services</t>
  </si>
  <si>
    <t>70734 - Nursing And Convalescent Home Services</t>
  </si>
  <si>
    <t>70740 - Public Health Services</t>
  </si>
  <si>
    <t>70750 - R&amp;D Health</t>
  </si>
  <si>
    <t>70760 - Health N.E.C.</t>
  </si>
  <si>
    <t>70810 - Recreational And Sporting Services</t>
  </si>
  <si>
    <t>70820 - Cultural Services</t>
  </si>
  <si>
    <t>70830 - Broadcasting And Publishing Services</t>
  </si>
  <si>
    <t>70840 - Religious And Other Community Services</t>
  </si>
  <si>
    <t>70850 - R&amp;D Recreation, Culture, And Religion</t>
  </si>
  <si>
    <t>70860 - Recreation, Culture, And Religion N.E.C.</t>
  </si>
  <si>
    <t>70911 - Pre-Primary Education</t>
  </si>
  <si>
    <t>70912 - Primary Education</t>
  </si>
  <si>
    <t>70921 - Lower-Secondary Education</t>
  </si>
  <si>
    <t>70922 - Upper-Secondary Education</t>
  </si>
  <si>
    <t>70930 - Post-Secondary Nontertiary Education</t>
  </si>
  <si>
    <t>70941 - First Stage Of Tertiary Education</t>
  </si>
  <si>
    <t>70942 - Second Stage Of Tertiary Education</t>
  </si>
  <si>
    <t>70950 - Education Not Definable By Level</t>
  </si>
  <si>
    <t>70960 - Subsidiary Services To Education</t>
  </si>
  <si>
    <t>70970 - R&amp;D Education</t>
  </si>
  <si>
    <t>70980 - Education N.E.C.</t>
  </si>
  <si>
    <t>71011 - Sickness</t>
  </si>
  <si>
    <t>71012 - Disability</t>
  </si>
  <si>
    <t>71020 - Old Age</t>
  </si>
  <si>
    <t>71030 - Survivors</t>
  </si>
  <si>
    <t>71040 - Family And Children</t>
  </si>
  <si>
    <t>71050 - Unemployment</t>
  </si>
  <si>
    <t>71060 - Housing</t>
  </si>
  <si>
    <t>71070 - Social Exclusion N.E.C.</t>
  </si>
  <si>
    <t>71080 - R&amp;D Social Protection</t>
  </si>
  <si>
    <t>71090 - Social Protection N.E.C.</t>
  </si>
  <si>
    <t>S001-001-001-001-001A-Chief of Staff and Executive</t>
  </si>
  <si>
    <t>S001-001-001-002-001A-Secretariat of the Chief of Staff</t>
  </si>
  <si>
    <t>S001-001-002-001-001A-HR &amp; Performance Management</t>
  </si>
  <si>
    <t>S001-001-002-002-001A-Finance &amp; Maintenance</t>
  </si>
  <si>
    <t>S001-001-002-003-001A-Administration</t>
  </si>
  <si>
    <t>S001-001-002-004-001A-IT</t>
  </si>
  <si>
    <t>S001-001-002-005-001A-National Honors &amp; Prestigious Awards</t>
  </si>
  <si>
    <t>S001-001-002-006-001A-Filing &amp; Archiving</t>
  </si>
  <si>
    <t>S001-001-002-007-001A-Correspondence</t>
  </si>
  <si>
    <t>S001-001-003-001-001A-Commission of Inquiry – 18th April 2025 Incident</t>
  </si>
  <si>
    <t>S001-002-001-001-001A-Chief of Staff &amp; Administration</t>
  </si>
  <si>
    <t>S001-002-002-002-001A-VP Residence</t>
  </si>
  <si>
    <t>S001-003-001-001-001A-Secretariat of the President</t>
  </si>
  <si>
    <t>S001-003-002-001-001A-Secretariat of the Vice President</t>
  </si>
  <si>
    <t>S001-004-001-001-001A-Political Affairs Offices</t>
  </si>
  <si>
    <t>S001-004-002-001-001A-Legal Affairs Office</t>
  </si>
  <si>
    <t>S001-004-003-001-001A-Parliamentary Relations Office</t>
  </si>
  <si>
    <t>S001-005-001-001-001A-Cabinet Secretariat</t>
  </si>
  <si>
    <t>S001-006-001-003-001A-Communications Office</t>
  </si>
  <si>
    <t>S001-007-001-001-001A-Governance &amp; National Security</t>
  </si>
  <si>
    <t>S001-007-001-002-001A-Social</t>
  </si>
  <si>
    <t>S001-007-001-003-001A-Economic</t>
  </si>
  <si>
    <t>S001-007-001-004-001A-Statistical Data Analytics</t>
  </si>
  <si>
    <t>S001-007-001-005-001A-Situation Analysis</t>
  </si>
  <si>
    <t>S001-007-001-006-001A-Administrative Transformation &amp; Modernization</t>
  </si>
  <si>
    <t>S001-007-002-001-001A-Foreign Relations Office</t>
  </si>
  <si>
    <t>S001-007-003-002-001A-Secretariat of the National Security Advisor</t>
  </si>
  <si>
    <t>S001-007-003-003-001A-National Service Coordination Secretariat</t>
  </si>
  <si>
    <t>S001-007-005-001-001A-Corporate Development</t>
  </si>
  <si>
    <t>S001-007-006-001-001A-Digital Transformation</t>
  </si>
  <si>
    <t>S001-007-007-001-001A-Citizens' Complaints Bureau</t>
  </si>
  <si>
    <t>S001-007-008-001-001A-Maldives National Territory &amp; Sovereignty Office</t>
  </si>
  <si>
    <t>S001-008-001-001-001A-Special Envoy for Climate Change Office</t>
  </si>
  <si>
    <t>S002-001-001-001-001A-Secretary General And Office Of Secretary General</t>
  </si>
  <si>
    <t>S002-001-001-002-001A-Chief Of Bureau And Office Of Chief Of Bureau</t>
  </si>
  <si>
    <t>S002-001-002-001-001A-Budget</t>
  </si>
  <si>
    <t>S002-001-002-002-001A-Supply &amp; Procurement</t>
  </si>
  <si>
    <t>S002-001-002-003-001A-Maintenance</t>
  </si>
  <si>
    <t>S002-001-002-003-002A-Catering</t>
  </si>
  <si>
    <t>S002-001-002-003-003A-Printing</t>
  </si>
  <si>
    <t>S002-001-002-003-004A-Gardening</t>
  </si>
  <si>
    <t>S002-001-002-004-001A-General Admin</t>
  </si>
  <si>
    <t>S002-001-002-004-002A-Human Resources</t>
  </si>
  <si>
    <t>S002-001-002-005-001A-Information Technology</t>
  </si>
  <si>
    <t>S002-001-002-005-002A-Technical &amp; Audio Visual</t>
  </si>
  <si>
    <t>S002-002-001-001-001A-Sergeant At Arms</t>
  </si>
  <si>
    <t>S002-002-001-002-001A-Internal Security &amp; Escort Services</t>
  </si>
  <si>
    <t>S002-003-001-001-001A-Speaker And Office Of Speaker</t>
  </si>
  <si>
    <t>S002-003-001-002-001A-Deputy Speaker And Office Of Deputy</t>
  </si>
  <si>
    <t>S002-003-001-003-001A-Majority Leaders And Office Of Majority Leader</t>
  </si>
  <si>
    <t>S002-003-001-004-001A-Minority Leaders And Office Of Minority Leader</t>
  </si>
  <si>
    <t>S002-003-001-005-001A-Members Of Parliament And Their Offices</t>
  </si>
  <si>
    <t>S002-004-001-001-001A-Members Services Protocol</t>
  </si>
  <si>
    <t>S002-004-002-001-001A-Foreign Relations</t>
  </si>
  <si>
    <t>S002-005-001-001-001A-Counsel General</t>
  </si>
  <si>
    <t>S002-005-002-001-001A-Committees And Research</t>
  </si>
  <si>
    <t>S002-005-003-001-001A-Table Office</t>
  </si>
  <si>
    <t>S002-005-004-001-001A-Hansard</t>
  </si>
  <si>
    <t>S002-005-005-001-001A-Library &amp; Archives</t>
  </si>
  <si>
    <t>S002-006-001-001-001A-Media &amp; Communication</t>
  </si>
  <si>
    <t>S002-006-002-001-001A-Parliamentary Education</t>
  </si>
  <si>
    <t>S002-007-001-001-001A-Bureau</t>
  </si>
  <si>
    <t>S002-007-002-001-001A-Admin &amp; HR</t>
  </si>
  <si>
    <t>S002-007-002-001-002A-Budget &amp; Procurement</t>
  </si>
  <si>
    <t>S002-007-002-001-003A-Technical</t>
  </si>
  <si>
    <t>S002-007-003-001-001A-Chief of Staff &amp; Administration</t>
  </si>
  <si>
    <t>S003-001-001-001-001A-Public Relation</t>
  </si>
  <si>
    <t>S003-001-001-001-002A-Commisons Secratariate</t>
  </si>
  <si>
    <t>S003-001-001-001-003A-International Relations</t>
  </si>
  <si>
    <t>S003-001-001-002-001A-General Admin And Procurement</t>
  </si>
  <si>
    <t>S003-001-001-003-001A-Information Communication Technology</t>
  </si>
  <si>
    <t>S003-001-001-004-001A-Finance and Budget</t>
  </si>
  <si>
    <t>S003-001-001-005-001A-Human Resources Development</t>
  </si>
  <si>
    <t>S003-002-001-001-001A-Recruitment &amp; Training</t>
  </si>
  <si>
    <t>S003-002-001-002-001A-Performance Management</t>
  </si>
  <si>
    <t>S003-002-001-003-001A-Judicial Personal Management</t>
  </si>
  <si>
    <t>S003-002-001-004-001A-Judicial Service</t>
  </si>
  <si>
    <t>S003-003-001-001-001A-Legal</t>
  </si>
  <si>
    <t>S003-003-001-002-001A-Conplaints Management</t>
  </si>
  <si>
    <t>S003-003-001-003-001A-Investigations</t>
  </si>
  <si>
    <t>S004-001-001-001-001A-CJA Bureau</t>
  </si>
  <si>
    <t>S004-001-001-001-002A-Policy Planning &amp; Statistics</t>
  </si>
  <si>
    <t>S004-001-001-001-003A-Legal Support</t>
  </si>
  <si>
    <t>S004-001-001-001-004A-Internal Audit</t>
  </si>
  <si>
    <t>S004-001-001-002-001A-Infrastructure Management</t>
  </si>
  <si>
    <t>S004-001-001-003-001A-Finance &amp; Accounts</t>
  </si>
  <si>
    <t>S004-001-001-004-001A-ICT</t>
  </si>
  <si>
    <t>S004-001-001-005-001A-Human Resources</t>
  </si>
  <si>
    <t>S004-001-001-006-001A-Policy Planning &amp; Research</t>
  </si>
  <si>
    <t>S004-001-001-007-001A-Legal &amp; Support</t>
  </si>
  <si>
    <t>S004-001-001-008-001A-Internal Audit</t>
  </si>
  <si>
    <t>S004-001-001-009-001A-Court &amp; Judge Security</t>
  </si>
  <si>
    <t>S004-001-001-010-001A-Corporate Support Services</t>
  </si>
  <si>
    <t>S004-002-001-001-001A-Court Administration &amp; Support Services</t>
  </si>
  <si>
    <t>S004-002-001-001-002A-HR and Admin</t>
  </si>
  <si>
    <t>S004-002-001-001-003A-Budget</t>
  </si>
  <si>
    <t>S004-002-001-001-004A-Procurement and maintenance</t>
  </si>
  <si>
    <t>S004-002-001-001-005A-Justices Bureau</t>
  </si>
  <si>
    <t>S004-002-001-001-006A-IT</t>
  </si>
  <si>
    <t>S004-002-002-001-001A-Registration and judicial support services</t>
  </si>
  <si>
    <t>S004-002-002-001-002A-Judicial Functions</t>
  </si>
  <si>
    <t>S004-002-002-001-003A-Legal resources</t>
  </si>
  <si>
    <t>S004-002-002-002-001A-Sharuee Section 1</t>
  </si>
  <si>
    <t>S004-002-002-002-002A-Sharuee Section 2</t>
  </si>
  <si>
    <t>S004-002-002-002-003A-Sharuee Section 3</t>
  </si>
  <si>
    <t>S004-002-002-002-004A-Sharuee Section 4</t>
  </si>
  <si>
    <t>S004-002-002-002-005A-Sharuee Section 5</t>
  </si>
  <si>
    <t>S004-002-002-002-006A-Sharuee Section 6</t>
  </si>
  <si>
    <t>S004-002-002-002-007A-Sharuee Section 7</t>
  </si>
  <si>
    <t>S004-003-001-001-001A-Court Administration &amp; Support Services</t>
  </si>
  <si>
    <t>S004-003-001-001-002A-General Administration</t>
  </si>
  <si>
    <t>S004-003-001-001-003A-Information Technology</t>
  </si>
  <si>
    <t>S004-003-001-001-004A-Procurement &amp; Maintenance</t>
  </si>
  <si>
    <t>S004-003-001-001-005A-Finance</t>
  </si>
  <si>
    <t>S004-003-001-001-006A-Monitoring &amp; Secretariat</t>
  </si>
  <si>
    <t>S004-003-002-001-001A-Registration and Judicial Support Services</t>
  </si>
  <si>
    <t>S004-003-002-001-002A-Judicial Functions</t>
  </si>
  <si>
    <t>S004-003-002-002-001A-Justice B1</t>
  </si>
  <si>
    <t>S004-003-002-002-002A-Justice B2</t>
  </si>
  <si>
    <t>S004-003-002-002-003A-Justice B3</t>
  </si>
  <si>
    <t>S004-003-002-002-004A-Justice B4</t>
  </si>
  <si>
    <t>S004-003-002-002-005A-Justice B5</t>
  </si>
  <si>
    <t>S004-003-002-002-006A-Justice B6</t>
  </si>
  <si>
    <t>S004-003-002-002-007A-Justice B7</t>
  </si>
  <si>
    <t>S004-003-002-002-008A-Justice B8</t>
  </si>
  <si>
    <t>S004-003-002-002-009A-Justice B9</t>
  </si>
  <si>
    <t>S004-003-002-002-010A-Justice B10</t>
  </si>
  <si>
    <t>S004-003-002-002-011A-Justice B11</t>
  </si>
  <si>
    <t>S004-003-002-002-012A-Justice B12</t>
  </si>
  <si>
    <t>S004-004-001-001-001A-Court Administration</t>
  </si>
  <si>
    <t>S004-004-001-001-002A-General Administration</t>
  </si>
  <si>
    <t>S004-004-001-001-003A-Human Resources</t>
  </si>
  <si>
    <t>S004-004-001-001-004A-Budget</t>
  </si>
  <si>
    <t>S004-004-001-001-005A-Procurement</t>
  </si>
  <si>
    <t>S004-004-001-001-006A-IT</t>
  </si>
  <si>
    <t>S004-004-002-001-001A-Registration and judicial support services</t>
  </si>
  <si>
    <t>S004-004-002-001-002A-Judicial Function</t>
  </si>
  <si>
    <t>S004-004-002-001-003A-Kushuge Record</t>
  </si>
  <si>
    <t>S004-004-002-001-004A-Raajjethreaa Behey Section</t>
  </si>
  <si>
    <t>S004-004-002-001-005A-Preliminary</t>
  </si>
  <si>
    <t>S004-004-002-002-001A-I- Section</t>
  </si>
  <si>
    <t>S004-004-002-002-002A-G- Section</t>
  </si>
  <si>
    <t>S004-004-002-002-003A-E- Section</t>
  </si>
  <si>
    <t>S004-004-002-002-004A-F- Section</t>
  </si>
  <si>
    <t>S004-004-002-002-005A-B- Section</t>
  </si>
  <si>
    <t>S004-004-002-002-006A-M- Section</t>
  </si>
  <si>
    <t>S004-004-002-002-007A-K Section</t>
  </si>
  <si>
    <t>S004-004-002-002-008A-H- Section</t>
  </si>
  <si>
    <t>S004-004-002-002-009A-D- Section</t>
  </si>
  <si>
    <t>S004-004-002-002-010A-Mudhath</t>
  </si>
  <si>
    <t>S004-005-001-001-001A-Court Administration</t>
  </si>
  <si>
    <t>S004-005-001-001-002A-Administration</t>
  </si>
  <si>
    <t>S004-005-001-001-003A-Finance</t>
  </si>
  <si>
    <t>S004-005-001-001-004A-IT</t>
  </si>
  <si>
    <t>S004-005-001-001-005A-Stock &amp; Procurement</t>
  </si>
  <si>
    <t>S004-005-001-001-006A-Review Committee</t>
  </si>
  <si>
    <t>S004-005-001-001-007A-Bid Committee</t>
  </si>
  <si>
    <t>S004-005-001-001-008A-Secretariat of General Assembly of Judges</t>
  </si>
  <si>
    <t>S004-005-002-001-001A-Registration and judicial support services</t>
  </si>
  <si>
    <t>S004-005-002-001-002A-Judicial Functions</t>
  </si>
  <si>
    <t>S004-005-002-001-003A-Reports Section</t>
  </si>
  <si>
    <t>S004-005-002-001-004A-Records Section</t>
  </si>
  <si>
    <t>S004-005-002-001-005A-Transport &amp; Security</t>
  </si>
  <si>
    <t>S004-005-002-002-001A-B5-CR 1</t>
  </si>
  <si>
    <t>S004-005-002-002-002A-B5-CR 2</t>
  </si>
  <si>
    <t>S004-005-002-002-003A-B5-CR 3</t>
  </si>
  <si>
    <t>S004-005-002-002-004A-B5-CR 4</t>
  </si>
  <si>
    <t>S004-005-002-003-001A-B4-CR 1</t>
  </si>
  <si>
    <t>S004-005-002-003-002A-B4-CR 2</t>
  </si>
  <si>
    <t>S004-005-002-004-001A-B3-CR 1</t>
  </si>
  <si>
    <t>S004-005-002-004-002A-B3-CR 2</t>
  </si>
  <si>
    <t>S004-005-002-004-003A-B3-CR 3</t>
  </si>
  <si>
    <t>S004-005-002-004-004A-B3-CR 4</t>
  </si>
  <si>
    <t>S004-005-002-005-001A-B2-CR 1</t>
  </si>
  <si>
    <t>S004-005-002-005-002A-B2-CR 2</t>
  </si>
  <si>
    <t>S004-005-002-006-001A-B1-CR 1</t>
  </si>
  <si>
    <t>S004-005-002-006-002A-B1-CR 2</t>
  </si>
  <si>
    <t>S004-005-002-006-003A-B1-CR 3</t>
  </si>
  <si>
    <t>S004-005-002-006-004A-B1-CR 4</t>
  </si>
  <si>
    <t>S004-005-002-007-001A-BHD-CR 1</t>
  </si>
  <si>
    <t>S004-005-002-007-002A-BHD-CR 2</t>
  </si>
  <si>
    <t>S004-005-002-007-003A-Idhaaree (IHSD)</t>
  </si>
  <si>
    <t>S004-005-002-008-001A-Island Court Division</t>
  </si>
  <si>
    <t>S004-006-001-001-001A-Court Administration</t>
  </si>
  <si>
    <t>S004-006-001-001-002A-Administration</t>
  </si>
  <si>
    <t>S004-006-001-001-003A-Human Resources</t>
  </si>
  <si>
    <t>S004-006-001-001-004A-Budget &amp; Finance</t>
  </si>
  <si>
    <t>S004-006-001-001-005A-IT</t>
  </si>
  <si>
    <t>S004-006-002-001-001A-Registration and judicial support services</t>
  </si>
  <si>
    <t>S004-006-002-001-002A-Judicial Functions</t>
  </si>
  <si>
    <t>S004-006-002-002-001A-JV-B1</t>
  </si>
  <si>
    <t>S004-006-002-002-002A-JV-B2</t>
  </si>
  <si>
    <t>S004-006-002-002-003A-JV-B3</t>
  </si>
  <si>
    <t>S004-006-002-002-004A-JV-B4</t>
  </si>
  <si>
    <t>S004-006-002-002-005A-JV-B5</t>
  </si>
  <si>
    <t>S004-007-001-001-001A-Court Administration</t>
  </si>
  <si>
    <t>S004-007-001-001-002A-General Administration</t>
  </si>
  <si>
    <t>S004-007-001-001-003A-Budget</t>
  </si>
  <si>
    <t>S004-007-001-001-004A-ICT</t>
  </si>
  <si>
    <t>S004-007-001-001-005A-Procurement</t>
  </si>
  <si>
    <t>S004-007-001-001-006A-Court Security</t>
  </si>
  <si>
    <t>S004-007-002-001-001A-Registration and judicial support services</t>
  </si>
  <si>
    <t>S004-007-002-001-002A-Judicial function</t>
  </si>
  <si>
    <t>S004-007-002-002-001A-Rehabilitation &amp; Enforcement</t>
  </si>
  <si>
    <t>S004-007-002-003-001A-D1</t>
  </si>
  <si>
    <t>S004-007-002-003-002A-D2</t>
  </si>
  <si>
    <t>S004-007-002-003-003A-D3</t>
  </si>
  <si>
    <t>S004-007-002-003-004A-D4</t>
  </si>
  <si>
    <t>S004-007-002-003-005A-D5</t>
  </si>
  <si>
    <t>S004-008-001-001-001A-Court Administration</t>
  </si>
  <si>
    <t>S004-008-001-001-002A-Administration &amp; Human Resources</t>
  </si>
  <si>
    <t>S004-008-001-001-003A-Budget &amp; Finance</t>
  </si>
  <si>
    <t>S004-008-001-001-004A-ICT</t>
  </si>
  <si>
    <t>S004-008-001-001-005A-Procurement &amp; Maintenance</t>
  </si>
  <si>
    <t>S004-008-001-001-006A-Court Security</t>
  </si>
  <si>
    <t>S004-008-002-001-001A-Registration and Judicial Support Services</t>
  </si>
  <si>
    <t>S004-008-002-001-002A-Marriage Functions</t>
  </si>
  <si>
    <t>S004-008-002-001-003A-Judicial Functions</t>
  </si>
  <si>
    <t>S004-008-002-002-001A-Marriage Bureau</t>
  </si>
  <si>
    <t>S004-008-002-003-001A-Island Division</t>
  </si>
  <si>
    <t>S004-008-002-004-001A-B1</t>
  </si>
  <si>
    <t>S004-008-002-004-002A-B2</t>
  </si>
  <si>
    <t>S004-008-002-004-003A-B3</t>
  </si>
  <si>
    <t>S004-008-002-004-004A-B4</t>
  </si>
  <si>
    <t>S004-008-002-004-005A-B5</t>
  </si>
  <si>
    <t>S004-008-002-004-006A-B6</t>
  </si>
  <si>
    <t>S004-008-002-004-007A-B7</t>
  </si>
  <si>
    <t>S004-008-002-004-008A-B8</t>
  </si>
  <si>
    <t>S004-008-002-004-009A-B9</t>
  </si>
  <si>
    <t>S004-008-002-004-010A-B10</t>
  </si>
  <si>
    <t>S004-008-002-004-011A-B11</t>
  </si>
  <si>
    <t>S004-009-001-001-001A-HA. Courts</t>
  </si>
  <si>
    <t>S004-009-001-001-002A-HDh. Courts</t>
  </si>
  <si>
    <t>S004-009-001-001-003A-Sh. Courts</t>
  </si>
  <si>
    <t>S004-009-001-001-004A-N. Courts</t>
  </si>
  <si>
    <t>S004-009-001-001-005A-R. Courts</t>
  </si>
  <si>
    <t>S004-009-001-001-006A-B. Courts</t>
  </si>
  <si>
    <t>S004-009-001-001-007A-Lh. Courts</t>
  </si>
  <si>
    <t>S004-009-001-001-008A-K. Courts</t>
  </si>
  <si>
    <t>S004-009-001-001-009A-AA. Courts</t>
  </si>
  <si>
    <t>S004-009-001-001-010A-ADh. Courts</t>
  </si>
  <si>
    <t>S004-009-001-001-011A-V. Courts</t>
  </si>
  <si>
    <t>S004-009-001-001-012A-M. Courts</t>
  </si>
  <si>
    <t>S004-009-001-001-013A-F. Courts</t>
  </si>
  <si>
    <t>S004-009-001-001-014A-Dh. Courts</t>
  </si>
  <si>
    <t>S004-009-001-001-015A-Th. Courts</t>
  </si>
  <si>
    <t>S004-009-001-001-016A-L. Courts</t>
  </si>
  <si>
    <t>S004-009-001-001-017A-GA. Courts</t>
  </si>
  <si>
    <t>S004-009-001-001-018A-GDh. Courts</t>
  </si>
  <si>
    <t>S004-009-001-001-019A-GN. Courts</t>
  </si>
  <si>
    <t>S004-009-001-001-020A-S. Courts</t>
  </si>
  <si>
    <t>S004-009-001-001-021A-Hulhumale Magistrate Court</t>
  </si>
  <si>
    <t>S004-009-001-002-001A-Administration</t>
  </si>
  <si>
    <t>S004-009-001-002-002A-Legal Affairs</t>
  </si>
  <si>
    <t>S004-009-001-003-001A-Administration</t>
  </si>
  <si>
    <t>S004-009-001-003-002A-Legal Affairs</t>
  </si>
  <si>
    <t>S004-009-001-004-001A-Administration</t>
  </si>
  <si>
    <t>S004-009-001-004-002A-Legal Affairs</t>
  </si>
  <si>
    <t>S004-009-001-005-001A-Administration</t>
  </si>
  <si>
    <t>S004-009-001-005-002A-Legal Affairs</t>
  </si>
  <si>
    <t>S004-009-001-006-001A-Administration</t>
  </si>
  <si>
    <t>S004-009-001-006-002A-Legal Affairs</t>
  </si>
  <si>
    <t>S004-009-001-007-001A-Administration</t>
  </si>
  <si>
    <t>S004-009-001-007-002A-Legal Affairs</t>
  </si>
  <si>
    <t>S004-009-001-008-001A-Administration</t>
  </si>
  <si>
    <t>S004-009-001-008-002A-Legal Affairs</t>
  </si>
  <si>
    <t>S004-009-001-009-001A-Administration</t>
  </si>
  <si>
    <t>S004-009-001-009-002A-Legal Affairs</t>
  </si>
  <si>
    <t>S004-009-001-010-001A-Administration</t>
  </si>
  <si>
    <t>S004-009-001-010-002A-Legal Affairs</t>
  </si>
  <si>
    <t>S004-009-001-011-001A-Administration</t>
  </si>
  <si>
    <t>S004-009-001-011-002A-Legal Affairs</t>
  </si>
  <si>
    <t>S004-009-001-012-001A-Administration</t>
  </si>
  <si>
    <t>S004-009-001-012-002A-Legal Affairs</t>
  </si>
  <si>
    <t>S004-009-001-013-001A-Administration</t>
  </si>
  <si>
    <t>S004-009-001-013-002A-Legal Affairs</t>
  </si>
  <si>
    <t>S004-009-001-014-001A-Administration</t>
  </si>
  <si>
    <t>S004-009-001-014-002A-Legal Affairs</t>
  </si>
  <si>
    <t>S004-009-001-015-001A-Administration</t>
  </si>
  <si>
    <t>S004-009-001-015-002A-Legal Affairs</t>
  </si>
  <si>
    <t>S004-009-001-016-001A-Administration</t>
  </si>
  <si>
    <t>S004-009-001-016-002A-Legal Affairs</t>
  </si>
  <si>
    <t>S004-009-001-017-001A-Administration</t>
  </si>
  <si>
    <t>S004-009-001-017-002A-Legal Affairs</t>
  </si>
  <si>
    <t>S004-009-001-018-001A-Administration</t>
  </si>
  <si>
    <t>S004-009-001-018-002A-Legal Affairs</t>
  </si>
  <si>
    <t>S004-009-001-019-001A-Administration</t>
  </si>
  <si>
    <t>S004-009-001-019-002A-Legal Affairs</t>
  </si>
  <si>
    <t>S004-009-001-020-001A-Administration</t>
  </si>
  <si>
    <t>S004-009-001-020-002A-Legal Affairs</t>
  </si>
  <si>
    <t>S004-009-002-001-001A-Administration</t>
  </si>
  <si>
    <t>S004-009-002-001-002A-Registration</t>
  </si>
  <si>
    <t>S004-009-002-001-003A-Legal Affairs</t>
  </si>
  <si>
    <t>S004-010-001-001-001A-Corporate Division</t>
  </si>
  <si>
    <t>S004-010-002-001-001A-Court Personnel Education</t>
  </si>
  <si>
    <t>S004-010-002-002-001A-Judicial Education</t>
  </si>
  <si>
    <t>S004-010-002-003-001A-Programs and Research</t>
  </si>
  <si>
    <t>S004-010-003-001-001A-Research</t>
  </si>
  <si>
    <t>S004-010-003-002-001A-Publications</t>
  </si>
  <si>
    <t>S004-011-001-001-001A-Bureau</t>
  </si>
  <si>
    <t>S004-011-002-001-001A-Admin and HR</t>
  </si>
  <si>
    <t>S004-011-002-001-002A-Budget</t>
  </si>
  <si>
    <t>S004-011-002-001-003A-Procurement</t>
  </si>
  <si>
    <t>S004-011-002-001-004A-IT</t>
  </si>
  <si>
    <t>S004-011-003-001-001A-F &amp; B</t>
  </si>
  <si>
    <t>S004-011-003-001-002A-Housekeeping</t>
  </si>
  <si>
    <t>S004-011-003-001-003A-General service</t>
  </si>
  <si>
    <t>S005-001-001-001-001A-Administration &amp; Support Service</t>
  </si>
  <si>
    <t>S005-001-001-002-001A-Finance</t>
  </si>
  <si>
    <t>S005-001-001-003-001A-Human Resource Management</t>
  </si>
  <si>
    <t>S005-001-001-004-001A-Planning &amp; Policy Development</t>
  </si>
  <si>
    <t>S005-001-001-005-001A-Commissions Bureau</t>
  </si>
  <si>
    <t>S005-001-001-006-001A-Procurement</t>
  </si>
  <si>
    <t>S005-001-001-007-001A-Internal Audit</t>
  </si>
  <si>
    <t>S005-001-001-008-001A-Public Relations</t>
  </si>
  <si>
    <t>S005-002-001-001-001A-Civic Education, Training &amp; Research</t>
  </si>
  <si>
    <t>S005-002-002-001-001A-Legal &amp; Political Party Regulations</t>
  </si>
  <si>
    <t>S005-002-003-001-001A-Electoral Management and Coordination</t>
  </si>
  <si>
    <t>S005-003-001-001-001A-Information System</t>
  </si>
  <si>
    <t>S005-003-002-001-001A-System Administration</t>
  </si>
  <si>
    <t>S005-003-003-001-001A-Registration</t>
  </si>
  <si>
    <t>S006-001-001-001-001A-Senior Executive</t>
  </si>
  <si>
    <t>S006-001-001-002-001A-Admin and Support Services</t>
  </si>
  <si>
    <t>S006-001-001-003-001A-Human Resources</t>
  </si>
  <si>
    <t>S006-001-001-003-002A-Financial Management</t>
  </si>
  <si>
    <t>S006-001-001-004-001A-Media &amp; Public Relation Unit</t>
  </si>
  <si>
    <t>S006-001-001-004-002A-Administrative Unit</t>
  </si>
  <si>
    <t>S006-001-001-005-001A-Budget &amp; Finance</t>
  </si>
  <si>
    <t>S006-001-002-001-001A-Information, Communication Technology</t>
  </si>
  <si>
    <t>S006-002-001-001-001A-Executive</t>
  </si>
  <si>
    <t>S006-002-001-002-001A-Recruitment Management</t>
  </si>
  <si>
    <t>S006-002-001-003-001A-Performance management</t>
  </si>
  <si>
    <t>S006-002-001-004-001A-Civil Service Audit &amp; Compliance</t>
  </si>
  <si>
    <t>S006-002-001-005-001A-Civil Service Employment Audit</t>
  </si>
  <si>
    <t>S006-003-001-001-001A-Executive</t>
  </si>
  <si>
    <t>S006-003-001-002-001A-Policy and Strategic Management</t>
  </si>
  <si>
    <t>S006-003-001-003-001A-Civil Service Organizational Development</t>
  </si>
  <si>
    <t>S006-003-001-004-001A-International Relations and R&amp;D</t>
  </si>
  <si>
    <t>S006-003-002-001-001A-Civil Service Performance Management</t>
  </si>
  <si>
    <t>S006-004-001-001-001A-Professional Development Executive</t>
  </si>
  <si>
    <t>S006-004-001-002-001A-Civil Service Training Institute</t>
  </si>
  <si>
    <t>S006-004-001-003-001A-Administration</t>
  </si>
  <si>
    <t>S006-005-001-001-001A-Administrative Secretariat</t>
  </si>
  <si>
    <t>S006-005-001-002-001A-Mediation and Grievance</t>
  </si>
  <si>
    <t>S006-005-001-003-001A-Civil Service Recruitment Section</t>
  </si>
  <si>
    <t>S006-005-001-003-002A-Civil Service Employee Relations Section</t>
  </si>
  <si>
    <t>S006-006-001-001-001A-Legal Affairs</t>
  </si>
  <si>
    <t>S007-001-001-001-001A-Executives</t>
  </si>
  <si>
    <t>S007-001-001-002-001A-Executive Secretariat/ bureau</t>
  </si>
  <si>
    <t>S007-001-001-003-001A-Media</t>
  </si>
  <si>
    <t>S007-001-001-004-001A-Public relations</t>
  </si>
  <si>
    <t>S007-001-001-005-001A-International relations</t>
  </si>
  <si>
    <t>S007-001-002-001-001A-Planning</t>
  </si>
  <si>
    <t>S007-001-002-002-001A-ICT</t>
  </si>
  <si>
    <t>S007-001-002-003-001A-Administration and Procurement</t>
  </si>
  <si>
    <t>S007-001-002-004-001A-Budget</t>
  </si>
  <si>
    <t>S007-001-002-005-001A-Human Resources</t>
  </si>
  <si>
    <t>S007-001-003-001-001A-Human Resource</t>
  </si>
  <si>
    <t>S007-001-003-002-001A-Finance</t>
  </si>
  <si>
    <t>S007-002-001-001-001A-Research</t>
  </si>
  <si>
    <t>S007-002-001-002-001A-Education</t>
  </si>
  <si>
    <t>S007-002-002-001-001A-Investigation</t>
  </si>
  <si>
    <t>S007-002-002-002-001A-Anti-Torture Unit</t>
  </si>
  <si>
    <t>S007-002-003-001-001A-Policy</t>
  </si>
  <si>
    <t>S007-002-003-002-001A-Legal</t>
  </si>
  <si>
    <t>S007-002-004-001-001A-Inspection</t>
  </si>
  <si>
    <t>S007-002-005-001-001A-Monitoring</t>
  </si>
  <si>
    <t>S007-002-006-001-001A-Investigation</t>
  </si>
  <si>
    <t>S007-002-006-002-001A-Legal</t>
  </si>
  <si>
    <t>S007-002-007-001-001A-Administration</t>
  </si>
  <si>
    <t>S007-002-007-002-001A-Investigation</t>
  </si>
  <si>
    <t>S008-001-001-001-001A-Members Bureau</t>
  </si>
  <si>
    <t>S008-001-002-001-001A-Finance</t>
  </si>
  <si>
    <t>S008-001-003-001-001A-Procurement</t>
  </si>
  <si>
    <t>S008-001-004-001-001A-Human Resource Management</t>
  </si>
  <si>
    <t>S008-001-005-001-001A-ICT Services</t>
  </si>
  <si>
    <t>S008-002-001-001-001A-Research</t>
  </si>
  <si>
    <t>S008-002-002-001-001A-Education &amp; Advocacy</t>
  </si>
  <si>
    <t>S008-003-001-001-001A-Investigation Support Service</t>
  </si>
  <si>
    <t>S008-003-002-001-001A-Investigation Unit</t>
  </si>
  <si>
    <t>S008-003-003-001-001A-Southern Regional Office</t>
  </si>
  <si>
    <t>S008-003-004-001-001A-Intelligence Unit</t>
  </si>
  <si>
    <t>S008-003-004-002-001A-Forensics Unit</t>
  </si>
  <si>
    <t>S008-004-001-001-001A-Legal Section</t>
  </si>
  <si>
    <t>S008-004-001-002-001A-Compliance &amp; Asset Recovery</t>
  </si>
  <si>
    <t>S008-004-002-001-001A-Education</t>
  </si>
  <si>
    <t>S008-004-002-002-001A-Records Management</t>
  </si>
  <si>
    <t>S008-005-001-001-001A-Registration</t>
  </si>
  <si>
    <t>S008-006-001-001-001A-Secretariat &amp; Protocol</t>
  </si>
  <si>
    <t>S008-006-001-002-001A-Media &amp; Creative Services</t>
  </si>
  <si>
    <t>S008-006-001-003-001A-Stakeholder Relations</t>
  </si>
  <si>
    <t>S009-001-001-001-001A-Auditor Generals Bureau</t>
  </si>
  <si>
    <t>S009-001-001-002-001A-Accounts &amp; Finance</t>
  </si>
  <si>
    <t>S009-001-001-003-001A-ICT (+Audit System Administration -TEAMMATE)</t>
  </si>
  <si>
    <t>S009-001-001-004-001A-Admin, &amp; Procurement</t>
  </si>
  <si>
    <t>S009-001-001-005-001A-Human Resources</t>
  </si>
  <si>
    <t>S009-001-001-006-001A-Training &amp; Stakeholder Relations</t>
  </si>
  <si>
    <t>S009-002-001-001-001A-Financial Audit Services</t>
  </si>
  <si>
    <t>S009-002-001-001-002A-Audit Unit 2</t>
  </si>
  <si>
    <t>S009-002-001-001-003A-Audit Unit 3</t>
  </si>
  <si>
    <t>S009-002-001-002-001A-Audit Unit 4</t>
  </si>
  <si>
    <t>S009-002-001-002-002A-Audit Unit 5</t>
  </si>
  <si>
    <t>S009-002-001-002-003A-Audit Unit 6</t>
  </si>
  <si>
    <t>S009-002-001-003-001A-Audit Unit 7</t>
  </si>
  <si>
    <t>S009-002-001-003-002A-Audit Unit 8</t>
  </si>
  <si>
    <t>S009-002-001-004-001A-Audit Unit 9</t>
  </si>
  <si>
    <t>S009-002-001-004-002A-Audit Unit 10</t>
  </si>
  <si>
    <t>S009-002-002-001-001A-Northern Regional office</t>
  </si>
  <si>
    <t>S009-002-002-002-001A-Southern Regional office</t>
  </si>
  <si>
    <t>S009-002-003-001-001A-Special Audit</t>
  </si>
  <si>
    <t>S009-002-003-001-002A-Special Audit 2</t>
  </si>
  <si>
    <t>S009-002-003-001-003A-Special Audit 3</t>
  </si>
  <si>
    <t>S009-002-003-002-001A-Performance Audit</t>
  </si>
  <si>
    <t>S009-002-003-002-002A-performance Audit 2</t>
  </si>
  <si>
    <t>S009-002-003-002-003A-performance Audit 3</t>
  </si>
  <si>
    <t>S009-002-003-003-001A-Environment Audit</t>
  </si>
  <si>
    <t>S009-002-004-001-001A-Information System Audit</t>
  </si>
  <si>
    <t>S009-003-001-001-001A-Legal Affairs</t>
  </si>
  <si>
    <t>S009-003-001-002-001A-Reporting &amp; Portfolio Management</t>
  </si>
  <si>
    <t>S009-003-001-003-001A-Quality Assurance , Methodology &amp; Internal Audit Unit</t>
  </si>
  <si>
    <t>S009-003-001-004-001A-Public Finance and Management Unit</t>
  </si>
  <si>
    <t>S010-001-001-001-001A-PGO Bureau</t>
  </si>
  <si>
    <t>S010-001-001-002-001A-Administration</t>
  </si>
  <si>
    <t>S010-001-001-003-001A-Human Resource</t>
  </si>
  <si>
    <t>S010-001-001-004-001A-Budget &amp; Finance</t>
  </si>
  <si>
    <t>S010-001-001-005-001A-ICT</t>
  </si>
  <si>
    <t>S010-001-001-006-001A-Records &amp; Statistics</t>
  </si>
  <si>
    <t>S010-001-001-007-001A-General Administration</t>
  </si>
  <si>
    <t>S010-002-001-001-001A-Hdh.Atoll Branch</t>
  </si>
  <si>
    <t>S010-002-001-002-001A-N.Atoll Branch</t>
  </si>
  <si>
    <t>S010-002-001-003-001A-R.Atoll Branch</t>
  </si>
  <si>
    <t>S010-002-001-004-001A-B.Atoll Branch</t>
  </si>
  <si>
    <t>S010-002-001-005-001A-Lh.Atoll Branch</t>
  </si>
  <si>
    <t>S010-002-001-006-001A-Th.Atoll Branch</t>
  </si>
  <si>
    <t>S010-002-001-007-001A-L.Atoll Branch</t>
  </si>
  <si>
    <t>S010-002-001-008-001A-Ga.Atoll Branch</t>
  </si>
  <si>
    <t>S010-002-001-009-001A-G.dh..Atoll Branch</t>
  </si>
  <si>
    <t>S010-002-001-010-001A-S. Atoll Branch</t>
  </si>
  <si>
    <t>S010-002-001-011-001A-Gn. Atoll Branch</t>
  </si>
  <si>
    <t>S010-002-002-001-001A-Prosecution</t>
  </si>
  <si>
    <t>S010-002-003-001-001A-Witness &amp; Victim Support</t>
  </si>
  <si>
    <t>S010-002-004-001-001A-Prosecution Support</t>
  </si>
  <si>
    <t>S010200A-Executive and legislative organs, Fnancial and Fscal affair</t>
  </si>
  <si>
    <t>S011-001-001-001-001A-Executives &amp; Secretariate</t>
  </si>
  <si>
    <t>S011-001-001-002-001A-Administration</t>
  </si>
  <si>
    <t>S011-001-001-003-001A-Finance</t>
  </si>
  <si>
    <t>S011-001-001-004-001A-Operational Risk Management</t>
  </si>
  <si>
    <t>S011-001-001-005-001A-Procurement</t>
  </si>
  <si>
    <t>S011-001-002-001-001A-HR Management</t>
  </si>
  <si>
    <t>S011-001-002-002-001A-HR Development</t>
  </si>
  <si>
    <t>S011-002-001-001-001A-Enterprise Data</t>
  </si>
  <si>
    <t>S011-002-001-002-001A-Enterprise Application</t>
  </si>
  <si>
    <t>S011-002-001-003-001A-Enterprise Support</t>
  </si>
  <si>
    <t>S011-002-002-001-001A-Security Operations</t>
  </si>
  <si>
    <t>S011-002-002-001-002A-Security Monitoring &amp; Assessment</t>
  </si>
  <si>
    <t>S011-002-002-002-001A-Enterprise Hardware and Operations</t>
  </si>
  <si>
    <t>S011-003-001-001-001A-International Relations &amp; Cooperation</t>
  </si>
  <si>
    <t>S011-003-002-001-001A-Technical Division</t>
  </si>
  <si>
    <t>S011-003-003-001-001A-Planning &amp; Statistics</t>
  </si>
  <si>
    <t>S011-003-003-002-001A-Policy Implementation</t>
  </si>
  <si>
    <t>S011-003-004-001-001A-Marketing &amp; Advertising</t>
  </si>
  <si>
    <t>S011-003-004-001-002A-Media &amp; public relations</t>
  </si>
  <si>
    <t>S011-004-001-001-001A-Tax Academy</t>
  </si>
  <si>
    <t>S011-004-001-001-002A-Contact Centre</t>
  </si>
  <si>
    <t>S011-004-001-002-001A-Contact Centre</t>
  </si>
  <si>
    <t>S011-004-002-001-001A-Engagement</t>
  </si>
  <si>
    <t>S011-004-002-001-002A-Engagement</t>
  </si>
  <si>
    <t>S011-004-002-002-001A-Enagagement</t>
  </si>
  <si>
    <t>S011-004-003-001-001A-Marketing &amp; Advertising</t>
  </si>
  <si>
    <t>S011-004-003-002-001A-Media &amp; Public Relations</t>
  </si>
  <si>
    <t>S011-004-004-001-001A-Technical</t>
  </si>
  <si>
    <t>S011-005-001-001-001A-Registration Processing</t>
  </si>
  <si>
    <t>S011-005-002-001-001A-Large Business Return Processing</t>
  </si>
  <si>
    <t>S011-005-002-001-002A-Small and Medium Business Return Processing</t>
  </si>
  <si>
    <t>S011-005-003-001-001A-Online Collections and Adjustments</t>
  </si>
  <si>
    <t>S011-005-003-001-002A-Reconciliation</t>
  </si>
  <si>
    <t>S011-005-003-001-003A-Counter Service and Facilitation</t>
  </si>
  <si>
    <t>S011-005-003-002-001A-Dunning &amp; Reconciliation</t>
  </si>
  <si>
    <t>S011-005-004-001-001A-Regional Offices</t>
  </si>
  <si>
    <t>S011-005-004-002-001A-Collection Centres</t>
  </si>
  <si>
    <t>S011-005-005-001-001A-Policy Implementation</t>
  </si>
  <si>
    <t>S011-006-001-001-001A-Enforced Collection</t>
  </si>
  <si>
    <t>S011-006-001-001-002A-Refund and Installment</t>
  </si>
  <si>
    <t>S011-006-001-002-001A-Enforced Income Tax Collection</t>
  </si>
  <si>
    <t>S011-006-002-001-001A-Enforced Collection</t>
  </si>
  <si>
    <t>S011-006-002-001-002A-Fine Relief</t>
  </si>
  <si>
    <t>S011-006-002-001-003A-Non-Tax Revenue</t>
  </si>
  <si>
    <t>S011-006-002-002-001A-Fine Releief</t>
  </si>
  <si>
    <t>S011-006-002-003-001A-Non-Tax Revenue</t>
  </si>
  <si>
    <t>S011-006-003-001-001A-Legal Services</t>
  </si>
  <si>
    <t>S011-006-003-002-001A-Objection</t>
  </si>
  <si>
    <t>S011-006-004-001-001A-Large Tax Payer Audit</t>
  </si>
  <si>
    <t>S011-006-004-001-002A-International Tax Audit</t>
  </si>
  <si>
    <t>S011-006-004-002-001A-Medium Tax Payer Audit</t>
  </si>
  <si>
    <t>S011-006-004-003-001A-Small Tax Payer Audit</t>
  </si>
  <si>
    <t>S011-006-004-004-001A-International Tax Audit</t>
  </si>
  <si>
    <t>S011-006-005-001-001A-Criminal Investigation</t>
  </si>
  <si>
    <t>S011-006-005-001-002A-Extensive Audit</t>
  </si>
  <si>
    <t>S011-006-005-002-001A-Intelligence</t>
  </si>
  <si>
    <t>S011-006-005-002-002A-Compliance Risk</t>
  </si>
  <si>
    <t>S011-006-005-002-003A-Data Analytics</t>
  </si>
  <si>
    <t>S012-001-001-001-001A-Senior Executive &amp; Secretariat</t>
  </si>
  <si>
    <t>S012-001-001-002-001A-Support Services Dept</t>
  </si>
  <si>
    <t>S012-001-001-003-001A-HR</t>
  </si>
  <si>
    <t>S012-001-001-004-001A-Finance &amp; Procurement</t>
  </si>
  <si>
    <t>S012-001-001-005-001A-IT</t>
  </si>
  <si>
    <t>S012-001-002-001-001A-Registrar</t>
  </si>
  <si>
    <t>S012-002-001-001-001A-Legal Dept</t>
  </si>
  <si>
    <t>S012-002-002-002-001A-Case Management Dept</t>
  </si>
  <si>
    <t>S012-002-003-001-001A-Registration Section</t>
  </si>
  <si>
    <t>S012-003-001-001-001A-Industrial Dispute Resolution Division</t>
  </si>
  <si>
    <t>S012800A-Recreational &amp; Sporting Services</t>
  </si>
  <si>
    <t>S013-001-001-001-001A-Finance</t>
  </si>
  <si>
    <t>S013-001-001-002-001A-Human Resources &amp; Administration</t>
  </si>
  <si>
    <t>S013-002-001-001-001A-Events &amp; Registration</t>
  </si>
  <si>
    <t>S013-002-002-001-001A-Planning &amp; Development</t>
  </si>
  <si>
    <t>S013-003-001-001-001A-Monitoring</t>
  </si>
  <si>
    <t>S013-003-002-001-001A-Complaints</t>
  </si>
  <si>
    <t>S013-003-003-001-001A-Implementation</t>
  </si>
  <si>
    <t>S014-001-001-001-001A-Finance</t>
  </si>
  <si>
    <t>S014-001-001-002-001A-Human Resources and Administration</t>
  </si>
  <si>
    <t>S014-001-002-001-001A-Bureau</t>
  </si>
  <si>
    <t>S014-001-002-002-001A-Public Relations</t>
  </si>
  <si>
    <t>S014-002-001-001-001A-International Relations Section</t>
  </si>
  <si>
    <t>S014-002-001-002-001A-Policy, Planning, and Projects</t>
  </si>
  <si>
    <t>S014-002-001-003-001A-Strategic Development, and Research</t>
  </si>
  <si>
    <t>S014-003-001-001-001A-Monitoring &amp; Engineering</t>
  </si>
  <si>
    <t>S014-003-001-002-001A-Legal and Licensing</t>
  </si>
  <si>
    <t>S015-001-001-001-001A-Exectives</t>
  </si>
  <si>
    <t>S015-001-001-002-001A-Human Resource Unit</t>
  </si>
  <si>
    <t>S015-001-001-003-001A-Finance Unit</t>
  </si>
  <si>
    <t>S015-001-001-004-001A-Information Technology Unit</t>
  </si>
  <si>
    <t>S015-001-001-005-001A-General Admin Unit</t>
  </si>
  <si>
    <t>S015-001-001-006-001A-Procurement Unit</t>
  </si>
  <si>
    <t>S015-002-001-001-001A-Tribunal Members</t>
  </si>
  <si>
    <t>S015-002-001-002-001A-Legal,Reporting &amp; Case Management</t>
  </si>
  <si>
    <t>S015-002-001-003-001A-Assessment</t>
  </si>
  <si>
    <t>S015-002-002-001-001A-Evaluation &amp; Assessment</t>
  </si>
  <si>
    <t>S015-002-003-001-001A-Registration</t>
  </si>
  <si>
    <t>S016-001-001-001-001A-Board, CEO &amp; Secretariate</t>
  </si>
  <si>
    <t>S016-001-001-002-001A-Front Office</t>
  </si>
  <si>
    <t>S016-001-001-002-002A-ICT</t>
  </si>
  <si>
    <t>S016-001-001-002-003A-Public Relations/Media</t>
  </si>
  <si>
    <t>S016-001-001-002-004A-Admin &amp; Procurement Projects</t>
  </si>
  <si>
    <t>S016-001-001-003-001A-HR Management</t>
  </si>
  <si>
    <t>S016-001-001-003-002A-Staff Development</t>
  </si>
  <si>
    <t>S016-001-001-004-001A-Finance</t>
  </si>
  <si>
    <t>S016-002-001-001-001A-Policy Planning &amp; Research</t>
  </si>
  <si>
    <t>S016-002-001-001-002A-International Relations</t>
  </si>
  <si>
    <t>S016-002-002-001-001A-Advocacy</t>
  </si>
  <si>
    <t>S016-002-002-001-002A-Capacity Building</t>
  </si>
  <si>
    <t>S016-002-002-001-003A-Training &amp; Development</t>
  </si>
  <si>
    <t>S016-003-001-001-001A-Council Digitalization</t>
  </si>
  <si>
    <t>S016-003-001-001-002A-Council IT Infrastructure</t>
  </si>
  <si>
    <t>S016-003-002-002-001A-Monitoring</t>
  </si>
  <si>
    <t>S016-003-002-002-002A-Performance Evaluation</t>
  </si>
  <si>
    <t>S016-003-002-002-003A-Council Internal Audit</t>
  </si>
  <si>
    <t>S016-003-002-002-004A-Legal Investigation</t>
  </si>
  <si>
    <t>S016-003-003-003-001A-Formation of Council</t>
  </si>
  <si>
    <t>S016-003-003-003-002A-Electing &amp; Swearing of Councils</t>
  </si>
  <si>
    <t>S016-003-003-003-003A-Womens Development</t>
  </si>
  <si>
    <t>S016-004-001-001-001A-Local Government Authority - HA.Atoll Office</t>
  </si>
  <si>
    <t>S016-004-001-002-001A-Local Government Authority - HDh.Atoll Office</t>
  </si>
  <si>
    <t>S016-004-001-003-001A-Local Government Authority - Sh.Atoll Office</t>
  </si>
  <si>
    <t>S016-004-001-004-001A-Local Government Authority - N.Atoll Office</t>
  </si>
  <si>
    <t>S016-004-001-005-001A-Local Government Authority - R.Atoll Office</t>
  </si>
  <si>
    <t>S016-004-001-006-001A-Local Government Authority - B.Atoll Office</t>
  </si>
  <si>
    <t>S016-004-001-007-001A-Local Government Authority - Lh.Atoll Office</t>
  </si>
  <si>
    <t>S016-004-001-008-001A-Local Government Authority - K.Atoll Office</t>
  </si>
  <si>
    <t>S016-004-001-009-001A-Local Government Authority - AA.Atoll Office</t>
  </si>
  <si>
    <t>S016-004-001-010-001A-Local Government Authority - ADh.Atoll Office</t>
  </si>
  <si>
    <t>S016-004-001-011-001A-Local Government Authority - V.Atoll Office</t>
  </si>
  <si>
    <t>S016-004-001-012-001A-Local Government Authority - M.Atoll Office</t>
  </si>
  <si>
    <t>S016-004-001-013-001A-Local Government Authority - F.Atoll Office</t>
  </si>
  <si>
    <t>S016-004-001-014-001A-Local Government Authority - Dh.Atoll Office</t>
  </si>
  <si>
    <t>S016-004-001-015-001A-Local Government Authority - Th.Atoll Office</t>
  </si>
  <si>
    <t>S016-004-001-016-001A-Local Government Authority - L.Atoll Office</t>
  </si>
  <si>
    <t>S016-004-001-017-001A-Local Government Authority - GA.Atoll Office</t>
  </si>
  <si>
    <t>S016-004-001-018-001A-Local Government Authority - GDh.Atoll Office</t>
  </si>
  <si>
    <t>S017-001-001-001-001A-Senior Executive &amp; Secretariat</t>
  </si>
  <si>
    <t>S017-001-001-001-002A-Budget &amp; Finance</t>
  </si>
  <si>
    <t>S017-001-001-001-003A-Procurement</t>
  </si>
  <si>
    <t>S017-001-001-001-004A-Administration &amp; HR</t>
  </si>
  <si>
    <t>S017-001-001-001-005A-Information Technology</t>
  </si>
  <si>
    <t>S017-001-002-001-001A-Commissioners Bureau</t>
  </si>
  <si>
    <t>S017-002-001-001-001A-Legal &amp; Research</t>
  </si>
  <si>
    <t>S017-002-002-001-001A-Case Management</t>
  </si>
  <si>
    <t>S017-003-001-001-001A-Training and awareness</t>
  </si>
  <si>
    <t>S017-003-002-001-001A-Monitoring and Media</t>
  </si>
  <si>
    <t>S018-001-001-001-001A-Commissioner's Bureau</t>
  </si>
  <si>
    <t>S018-001-001-001-002A-Administration and Support Services Unit</t>
  </si>
  <si>
    <t>S018-001-001-001-003A-Human Resources</t>
  </si>
  <si>
    <t>S018-001-001-001-004A-Budget and Finance</t>
  </si>
  <si>
    <t>S018-001-001-001-005A-ICT</t>
  </si>
  <si>
    <t>S018-001-001-002-001A-Human Resources</t>
  </si>
  <si>
    <t>S018-001-001-002-002A-Budget and Finance</t>
  </si>
  <si>
    <t>S018-001-001-003-001A-ICT Section</t>
  </si>
  <si>
    <t>S018-002-001-001-001A-Investigations Section</t>
  </si>
  <si>
    <t>S018-002-001-001-002A-Registration and Operational Support</t>
  </si>
  <si>
    <t>S018-002-001-001-003A-Post Investigation and Monitoring</t>
  </si>
  <si>
    <t>S018-002-001-001-004A-Legal Affairs</t>
  </si>
  <si>
    <t>S018-002-001-002-001A-Registration and Case Management Section</t>
  </si>
  <si>
    <t>S018-002-001-003-001A-Legal Affairs</t>
  </si>
  <si>
    <t>S018-003-001-001-001A-Inspection and Compliance Unit</t>
  </si>
  <si>
    <t>S018-003-001-001-002A-Research and Development Unit</t>
  </si>
  <si>
    <t>S018-003-001-001-003A-Awareness</t>
  </si>
  <si>
    <t>S018-003-001-001-004A-Media and Public Relations</t>
  </si>
  <si>
    <t>S018-003-001-002-001A-Awareness Unit</t>
  </si>
  <si>
    <t>S018-003-001-002-002A-Media and Public Relations Unit</t>
  </si>
  <si>
    <t>S020-001-001-001-001A-Minister's Office and Senior Executive</t>
  </si>
  <si>
    <t>S020-001-001-002-001A-Executive Secretariat Section</t>
  </si>
  <si>
    <t>S020-001-001-003-001A-General Administration Unit</t>
  </si>
  <si>
    <t>S020-001-001-003-002A-Call Cente &amp; Support Service Unit</t>
  </si>
  <si>
    <t>S020-001-001-003-003A-Public Relation Unit</t>
  </si>
  <si>
    <t>S020-001-001-003-004A-Procurement Unit</t>
  </si>
  <si>
    <t>S020-001-001-004-001A-Human Resource Management Section</t>
  </si>
  <si>
    <t>S020-001-001-004-002A-Human Resource Training Unit</t>
  </si>
  <si>
    <t>S020-001-001-004-003A-Human Resource Development Unit</t>
  </si>
  <si>
    <t>S020-001-001-005-001A-Legislative Drafting and Compliance Section</t>
  </si>
  <si>
    <t>S020-001-001-005-002A-Legal Advisory Section</t>
  </si>
  <si>
    <t>S020-001-001-006-001A-Finance and Accounts Unit</t>
  </si>
  <si>
    <t>S020-001-001-006-002A-Public Asset Maintenance Unit</t>
  </si>
  <si>
    <t>S020-001-001-007-001A-Information Systems Management Section</t>
  </si>
  <si>
    <t>S020-001-001-007-002A-Cyber Ops and Data Center Management Section</t>
  </si>
  <si>
    <t>S020-001-001-007-003A-Application Support and Development Section</t>
  </si>
  <si>
    <t>S020-001-001-008-001A-Public Finance Management Section</t>
  </si>
  <si>
    <t>S020-001-001-009-001A-Procurement Policy Formulation, Project Monitoring and Evaluation</t>
  </si>
  <si>
    <t>S020-001-001-010-001A-Public Finance Institute</t>
  </si>
  <si>
    <t>S020-001-001-011-001A-Public Relations and Media Section</t>
  </si>
  <si>
    <t>S020-002-001-001-001A-Assets and Treasury and Management Section</t>
  </si>
  <si>
    <t>S020-002-002-001-001A-Local Council Coordination Unit</t>
  </si>
  <si>
    <t>S020-002-002-001-002A-Funds Management Unit</t>
  </si>
  <si>
    <t>S020-002-003-001-001A-Financial and Management Reporting Section</t>
  </si>
  <si>
    <t>S020-002-004-001-001A-Public Assets Management Section</t>
  </si>
  <si>
    <t>S020-002-004-002-001A-SME Impact Fund - MCIF</t>
  </si>
  <si>
    <t>S020-003-001-001-001A-National Budget Section</t>
  </si>
  <si>
    <t>S020-003-001-001-002A-Budget Execution Unit</t>
  </si>
  <si>
    <t>S020-003-001-002-001A-Revenue Policy Section</t>
  </si>
  <si>
    <t>S020-003-001-002-002A-Economic and Expenditure Policy Unit</t>
  </si>
  <si>
    <t>S020-003-001-002-003A-Research and Publications Section Unit</t>
  </si>
  <si>
    <t>S020-003-001-003-001A-Spending Policies and Programs Section</t>
  </si>
  <si>
    <t>S020-003-001-004-001A-Economic Research and Fiscal Reporting Section</t>
  </si>
  <si>
    <t>S020-003-001-005-001A-Public Private Partnership Section</t>
  </si>
  <si>
    <t>S020-003-002-001-001A-Financial Institution Section</t>
  </si>
  <si>
    <t>S020-003-002-001-002A-Aid Coordination Section</t>
  </si>
  <si>
    <t>S020-003-002-002-001A-Financing Section</t>
  </si>
  <si>
    <t>S020-003-002-002-002A-Strategy and Analysis Section</t>
  </si>
  <si>
    <t>S020-003-002-002-003A-Recording and Reporting Section</t>
  </si>
  <si>
    <t>S020-003-003-001-001A-Airport Development</t>
  </si>
  <si>
    <t>S020-003-003-002-001A-Hulhumale Infrastructure Development</t>
  </si>
  <si>
    <t>S020-003-003-003-001A-Digital Terresterial Network Development Project</t>
  </si>
  <si>
    <t>S020-003-003-004-001A-Maldives Competitiveness and Growth Project</t>
  </si>
  <si>
    <t>S020-003-003-005-001A-Strengthening Fiscal Management &amp; Sustainability Program</t>
  </si>
  <si>
    <t>S020-003-003-006-001A-Development of International Financial Centre</t>
  </si>
  <si>
    <t>S020-004-001-001-001A-Tender Board</t>
  </si>
  <si>
    <t>S020-004-001-002-001A-Tender Review and Coordination Section</t>
  </si>
  <si>
    <t>S020-004-001-002-002A-Tender Evaluation Section</t>
  </si>
  <si>
    <t>S020-004-002-001-001A-State Internal Audit Committee</t>
  </si>
  <si>
    <t>S020-004-002-002-001A-Internal Audit Section</t>
  </si>
  <si>
    <t>S020-004-002-002-002A-Investigations Section</t>
  </si>
  <si>
    <t>S020-004-003-001-001A-National Pay Commission Secretariat</t>
  </si>
  <si>
    <t>S020-004-004-001-001A-Privatization and Corporatization Board Secretariat</t>
  </si>
  <si>
    <t>S020-004-004-002-001A-SOE's Financial Management Section</t>
  </si>
  <si>
    <t>S020-004-004-002-002A-SOE's Policy and Research Section</t>
  </si>
  <si>
    <t>S020-004-005-001-001A-Procurement Policy Board</t>
  </si>
  <si>
    <t>S020-004-005-002-001A-Policy Formulation Section</t>
  </si>
  <si>
    <t>S020-004-005-002-002A-Procurement Monitoring and Reporting Section</t>
  </si>
  <si>
    <t>S020-005-001-001-001A-Public Finance Development Service</t>
  </si>
  <si>
    <t>S020-005-001-002-001A-Project Management Unit</t>
  </si>
  <si>
    <t>S020-005-002-001-001A-Economic Diversification</t>
  </si>
  <si>
    <t>S020-005-002-002-001A-Expenditure Reform</t>
  </si>
  <si>
    <t>S020-005-002-003-001A-Revenue Reform</t>
  </si>
  <si>
    <t>S020-005-003-001-001A-Procurement Policy Board</t>
  </si>
  <si>
    <t>S020-005-003-002-001A-Policy Formulation Section</t>
  </si>
  <si>
    <t>S020-005-003-002-002A-Procurement Monitoring and Reporting Section</t>
  </si>
  <si>
    <t>S020-005-003-003-001A-Central Procurement Section</t>
  </si>
  <si>
    <t>S020-005-004-001-001A-Advisory Board</t>
  </si>
  <si>
    <t>S020-005-004-002-001A-Maldives Sustainable Finance Hub</t>
  </si>
  <si>
    <t>S020-007-001-001-001A-Finance &amp; Accounts</t>
  </si>
  <si>
    <t>S020-007-001-002-001A-Human Resources</t>
  </si>
  <si>
    <t>S020-007-001-003-001A-Administration</t>
  </si>
  <si>
    <t>S020-007-002-001-001A-Data Processing &amp; Data Management</t>
  </si>
  <si>
    <t>S020-007-002-002-001A-Application Development &amp; Networking Administration</t>
  </si>
  <si>
    <t>S020-007-003-001-001A-Statistical Planning &amp; Data Quality Assurance Section</t>
  </si>
  <si>
    <t>S020-007-003-002-001A-Data Dissemination &amp; Outreach Section</t>
  </si>
  <si>
    <t>S020-007-004-001-001A-Statistical Registers Section</t>
  </si>
  <si>
    <t>S020-007-004-002-001A-Statistical Survey Section</t>
  </si>
  <si>
    <t>S020-007-005-001-001A-National Accounts &amp; Economic Statistics Section</t>
  </si>
  <si>
    <t>S020-007-005-002-001A-Price Statistics Section</t>
  </si>
  <si>
    <t>S020-007-006-001-001A-Population &amp; Housing Statistics</t>
  </si>
  <si>
    <t>S020-007-006-002-001A-Social &amp; Gender Statistics Section</t>
  </si>
  <si>
    <t>S020-007-007-001-001A-Environment Statistics Section</t>
  </si>
  <si>
    <t>S020-007-007-002-001A-Environmental Accounts Section</t>
  </si>
  <si>
    <t>S020-010-001-001-001A-Governing Board</t>
  </si>
  <si>
    <t>S020-010-001-001-002A-Chief Executive Officer</t>
  </si>
  <si>
    <t>S020-010-002-001-001A-General Administration</t>
  </si>
  <si>
    <t>S020-010-002-002-001A-IT and Operations</t>
  </si>
  <si>
    <t>S020-010-002-003-001A-Finance</t>
  </si>
  <si>
    <t>S020-010-003-001-001A-Requests for Proposals</t>
  </si>
  <si>
    <t>S020-010-003-002-001A-Contracting and Resource Management</t>
  </si>
  <si>
    <t>S020-010-003-003-001A-Project Monitoring and Communications</t>
  </si>
  <si>
    <t>S020-010-004-001-001A-Research and Publications</t>
  </si>
  <si>
    <t>S020-010-004-002-001A-Institutional Development</t>
  </si>
  <si>
    <t>S020-010-005-001-001A-Media</t>
  </si>
  <si>
    <t>S020-010-005-002-001A-Internal and External Relationships</t>
  </si>
  <si>
    <t>S020-011-001-001-001A-LGA Support</t>
  </si>
  <si>
    <t>S020-011-001-001-002A-WDC Facilitation</t>
  </si>
  <si>
    <t>S020-011-002-001-001A-HA.Atoll</t>
  </si>
  <si>
    <t>S020-011-002-001-002A-HDh.Atoll</t>
  </si>
  <si>
    <t>S020-011-002-001-003A-Sh.Atoll</t>
  </si>
  <si>
    <t>S020-011-002-001-004A-N.Atoll</t>
  </si>
  <si>
    <t>S020-011-002-001-005A-R.Atoll</t>
  </si>
  <si>
    <t>S020-011-002-001-006A-B.Atoll</t>
  </si>
  <si>
    <t>S020-011-002-001-007A-K.Atoll</t>
  </si>
  <si>
    <t>S020-011-002-001-008A-AA.Atoll</t>
  </si>
  <si>
    <t>S020-011-002-001-009A-ADh.Atoll</t>
  </si>
  <si>
    <t>S020-011-002-001-010A-V.Atoll</t>
  </si>
  <si>
    <t>S020-011-002-001-011A-M.Atoll</t>
  </si>
  <si>
    <t>S020-011-002-001-012A-F.Atoll</t>
  </si>
  <si>
    <t>S020-011-002-001-013A-Dh.Atoll</t>
  </si>
  <si>
    <t>S020-011-002-001-014A-Th.Atoll</t>
  </si>
  <si>
    <t>S020-011-002-001-015A-L.Atoll</t>
  </si>
  <si>
    <t>S020-011-002-001-016A-GA.Atoll</t>
  </si>
  <si>
    <t>S020-011-002-001-017A-GDh.Atoll</t>
  </si>
  <si>
    <t>S021-001-001-001-001A-Ministers Office and Senior Executive</t>
  </si>
  <si>
    <t>S021-001-001-002-001A-Executive Secretariat</t>
  </si>
  <si>
    <t>S021-001-002-001-001A-General Administration</t>
  </si>
  <si>
    <t>S021-001-002-001-002A-Records Management</t>
  </si>
  <si>
    <t>S021-001-002-001-003A-Logistics, Maintenance &amp; Asset Management</t>
  </si>
  <si>
    <t>S021-001-002-002-001A-Budget and Finance</t>
  </si>
  <si>
    <t>S021-001-002-002-002A-Accounts</t>
  </si>
  <si>
    <t>S021-001-002-003-001A-Procurement</t>
  </si>
  <si>
    <t>S021-001-002-004-001A-Human Resource</t>
  </si>
  <si>
    <t>S021-001-002-004-002A-MNDF unit</t>
  </si>
  <si>
    <t>S021-001-002-005-001A-ICT</t>
  </si>
  <si>
    <t>S021-001-002-006-001A-Legal unit</t>
  </si>
  <si>
    <t>S021-001-002-007-001A-Public Relations</t>
  </si>
  <si>
    <t>S021-001-003-001-001A-Internal Audit</t>
  </si>
  <si>
    <t>S021-002-001-001-001A-Department of International Defence Coorporation &amp; Policy</t>
  </si>
  <si>
    <t>S021-003-001-001-001A-Chemical Management</t>
  </si>
  <si>
    <t>S021-004-001-001-001A-Oversight, Inspection, &amp; Implementation Support</t>
  </si>
  <si>
    <t>S021-004-002-001-001A-Policy, Regulation &amp; Planning</t>
  </si>
  <si>
    <t>S021-004-003-001-001A-International Relations &amp; New Technology Development</t>
  </si>
  <si>
    <t>S021-004-004-001-001A-Intelligence &amp; Threat Assessment</t>
  </si>
  <si>
    <t>S021-005-001-001-001A-Anti-TIP office</t>
  </si>
  <si>
    <t>S021-006-001-001-001A-General Administration</t>
  </si>
  <si>
    <t>S021-006-001-001-002A-Finance</t>
  </si>
  <si>
    <t>S021-006-001-001-003A-ICT</t>
  </si>
  <si>
    <t>S021-006-001-001-004A-HR</t>
  </si>
  <si>
    <t>S021-006-001-001-005A-Executive</t>
  </si>
  <si>
    <t>S021-006-001-002-001A-International Partnerships</t>
  </si>
  <si>
    <t>S021-006-001-002-002A-Capacity Building</t>
  </si>
  <si>
    <t>S021-006-002-001-001A-CT Steering Committee</t>
  </si>
  <si>
    <t>S021-006-002-002-001A-Counter Radicalization Committee</t>
  </si>
  <si>
    <t>S021-006-002-002-002A-National Action Plan</t>
  </si>
  <si>
    <t>S021-006-002-002-003A-Capacity Building</t>
  </si>
  <si>
    <t>S021-006-003-001-001A-CT Steering Committee</t>
  </si>
  <si>
    <t>S021-006-003-002-001A-Counter/alternate messaging</t>
  </si>
  <si>
    <t>S021-006-003-002-002A-Media cell</t>
  </si>
  <si>
    <t>S021-006-004-001-001A-Intelligence Database</t>
  </si>
  <si>
    <t>S021-006-004-001-002A-ICT</t>
  </si>
  <si>
    <t>S021-007-001-001-001A-Strategic Security Assessments</t>
  </si>
  <si>
    <t>S021-007-002-001-001A-Defence and Security Coordination and Systems Review</t>
  </si>
  <si>
    <t>S021-007-003-001-001A-Civil Defence and Emergency Response Systems</t>
  </si>
  <si>
    <t>S021-008-001-001-001A-Department of Administration, Finance &amp; HR</t>
  </si>
  <si>
    <t>S021-008-002-001-001A-Department of International Cooperation</t>
  </si>
  <si>
    <t>S021-008-003-001-001A-Department of Operations (MNDF)</t>
  </si>
  <si>
    <t>S021-009-001-001-001A-Maldives National Service</t>
  </si>
  <si>
    <t>S022-001-001-001-001A-Minister &amp; Senior Executives</t>
  </si>
  <si>
    <t>S022-001-001-002-001A-Human Resource</t>
  </si>
  <si>
    <t>S022-001-001-003-001A-Finance Management</t>
  </si>
  <si>
    <t>S022-001-001-004-001A-ICT</t>
  </si>
  <si>
    <t>S022-001-001-005-001A-Procurement</t>
  </si>
  <si>
    <t>S022-001-001-006-001A-Internal Audit</t>
  </si>
  <si>
    <t>S022-001-001-007-001A-Administration</t>
  </si>
  <si>
    <t>S022-001-001-008-001A-Minister Bureau</t>
  </si>
  <si>
    <t>S022-001-001-009-001A-Logistics and Maintenance</t>
  </si>
  <si>
    <t>S022-001-001-010-001A-Training and Development</t>
  </si>
  <si>
    <t>S022-001-001-011-001A-Secretariat Support</t>
  </si>
  <si>
    <t>S022-001-002-001-001A-Legal Research and Reform</t>
  </si>
  <si>
    <t>S022-001-002-002-001A-Legal Advisory, Treaties and Conventions</t>
  </si>
  <si>
    <t>S022-001-003-001-001A-Policy Planning</t>
  </si>
  <si>
    <t>S022-001-003-002-001A-Project Management</t>
  </si>
  <si>
    <t>S022-002-001-001-001A-Monitoring</t>
  </si>
  <si>
    <t>S022-002-001-002-001A-Data Analysis and Reporting</t>
  </si>
  <si>
    <t>S022-002-002-001-001A-Program Monitoring &amp; Evaluation</t>
  </si>
  <si>
    <t>S022-002-003-001-001A-Peace &amp; Security</t>
  </si>
  <si>
    <t>S022-002-003-002-001A-Crime Prevention</t>
  </si>
  <si>
    <t>S022-002-003-003-001A-Law Enforcement Training</t>
  </si>
  <si>
    <t>S022-002-005-001-001A-Case Management</t>
  </si>
  <si>
    <t>S022-002-005-002-001A-Inspection Section</t>
  </si>
  <si>
    <t>S022-004-001-001-001A-Press &amp; Publication</t>
  </si>
  <si>
    <t>S022-004-001-002-001A-Public Complaints</t>
  </si>
  <si>
    <t>S022-004-001-003-001A-Social Media</t>
  </si>
  <si>
    <t>S022-004-002-001-001A-Media Registration and Development</t>
  </si>
  <si>
    <t>S022-004-002-002-001A-Media Grant</t>
  </si>
  <si>
    <t>S022-006-001-001-001A-Administration &amp; Support</t>
  </si>
  <si>
    <t>S022-006-001-002-001A-Transport, repair &amp; maintenance</t>
  </si>
  <si>
    <t>S022-006-002-001-001A-Psycho Social Support</t>
  </si>
  <si>
    <t>S022-006-002-002-001A-Education Center</t>
  </si>
  <si>
    <t>S022-006-002-003-001A-Vocational &amp; Support</t>
  </si>
  <si>
    <t>S022-006-002-004-001A-Religious</t>
  </si>
  <si>
    <t>S022-006-003-001-001A-Assessment &amp; Development</t>
  </si>
  <si>
    <t>S022-006-004-001-001A-Medical Services</t>
  </si>
  <si>
    <t>S022-006-005-001-001A-Security (Shift A, B, C, D)</t>
  </si>
  <si>
    <t>S022-007-001-001-001A-Administration</t>
  </si>
  <si>
    <t>S022-007-001-002-001A-Finance</t>
  </si>
  <si>
    <t>S022-007-001-003-001A-Procurement</t>
  </si>
  <si>
    <t>S022-007-001-004-001A-Human Resources</t>
  </si>
  <si>
    <t>S022-007-002-001-001A-Assessment &amp; Case Management</t>
  </si>
  <si>
    <t>S022-007-002-002-001A-Diversion &amp; Reintegration</t>
  </si>
  <si>
    <t>S022-007-002-003-001A-Early Intervention</t>
  </si>
  <si>
    <t>S022-007-002-004-001A-Psycho Social Support</t>
  </si>
  <si>
    <t>S022-007-003-001-001A-Administration</t>
  </si>
  <si>
    <t>S022-007-003-002-001A-Programs</t>
  </si>
  <si>
    <t>S022-007-004-001-001A-Administration</t>
  </si>
  <si>
    <t>S022-007-004-002-001A-Programs</t>
  </si>
  <si>
    <t>S022-007-005-001-001A-Training, Reserach &amp; Advocacy</t>
  </si>
  <si>
    <t>S022-008-001-001-001A-Service Delivery</t>
  </si>
  <si>
    <t>S022-008-001-002-001A-Record Maintenance</t>
  </si>
  <si>
    <t>S022-008-001-003-001A-Archive &amp; Information Services</t>
  </si>
  <si>
    <t>S022-008-001-004-001A-Verification</t>
  </si>
  <si>
    <t>S022-008-001-005-001A-Vital Registration</t>
  </si>
  <si>
    <t>S022-008-002-001-001A-Finance</t>
  </si>
  <si>
    <t>S022-008-002-002-001A-Administration, HR &amp; Procurement</t>
  </si>
  <si>
    <t>S022-008-002-003-001A-General Services &amp; PR</t>
  </si>
  <si>
    <t>S022-008-003-001-001A-ICT</t>
  </si>
  <si>
    <t>S022-009-001-001-001A-Administration</t>
  </si>
  <si>
    <t>S022-009-001-001-002A-Procurement</t>
  </si>
  <si>
    <t>S022-009-001-002-001A-Human Resource Development</t>
  </si>
  <si>
    <t>S022-009-001-003-001A-Budget &amp; Finance</t>
  </si>
  <si>
    <t>S022-009-002-001-001A-IT Development</t>
  </si>
  <si>
    <t>S022-009-002-002-001A-IT Standard</t>
  </si>
  <si>
    <t>S022-009-003-001-001A-Government Digital Services</t>
  </si>
  <si>
    <t>S022-009-003-002-001A-Digital Identity</t>
  </si>
  <si>
    <t>S022-009-003-003-001A-Government Productivity</t>
  </si>
  <si>
    <t>S022-009-003-004-001A-Government Technology Stack</t>
  </si>
  <si>
    <t>S022-009-003-005-001A-Gov mv</t>
  </si>
  <si>
    <t>S022-009-003-006-001A-Security Operation Center</t>
  </si>
  <si>
    <t>S022-009-003-007-001A-Digital Services Help Desk</t>
  </si>
  <si>
    <t>S022-010-001-001-001A-Quota</t>
  </si>
  <si>
    <t>S022-010-001-002-001A-Work Permit Regularization and Repatriation</t>
  </si>
  <si>
    <t>S022-010-001-003-001A-Registration, Awareness &amp; Compliance</t>
  </si>
  <si>
    <t>S022-010-002-001-001A-Career Guidance and Coaching</t>
  </si>
  <si>
    <t>S022-010-002-002-001A-Labor Relations</t>
  </si>
  <si>
    <t>S022-010-002-003-001A-Labor Awareness and Promotion</t>
  </si>
  <si>
    <t>S022-010-002-004-001A-Employment and Promotion</t>
  </si>
  <si>
    <t>S022-010-002-005-001A-Workforce Management</t>
  </si>
  <si>
    <t>S022-011-001-001-001A-Anti Human Trafficking</t>
  </si>
  <si>
    <t>S022-011-001-002-001A-Policy and Outreach</t>
  </si>
  <si>
    <t>S022-011-001-003-001A-Victim Support</t>
  </si>
  <si>
    <t>S022-012-001-001-001A-General Administration &amp; CE Office</t>
  </si>
  <si>
    <t>S022-012-001-001-002A-Legal Unit</t>
  </si>
  <si>
    <t>S022-012-001-001-003A-Organizational Excellence</t>
  </si>
  <si>
    <t>S022-012-001-002-001A-Customer Service Office</t>
  </si>
  <si>
    <t>S022-012-001-002-002A-Consumer Awareness &amp; Complains</t>
  </si>
  <si>
    <t>S022-012-001-002-003A-Information Systems</t>
  </si>
  <si>
    <t>S022-012-001-003-001A-Finance</t>
  </si>
  <si>
    <t>S022-012-001-003-002A-Human Resources</t>
  </si>
  <si>
    <t>S022-012-001-003-003A-Facility Management &amp; Security</t>
  </si>
  <si>
    <t>S022-012-002-001-001A-Licensing &amp; Enforcement</t>
  </si>
  <si>
    <t>S022-012-002-001-002A-Competition Management</t>
  </si>
  <si>
    <t>S022-012-002-001-003A-Regulations &amp; Universal Service</t>
  </si>
  <si>
    <t>S022-012-002-002-001A-Spectrum Management</t>
  </si>
  <si>
    <t>S022-012-002-002-002A-Numbering &amp; Electronic Addressing</t>
  </si>
  <si>
    <t>S022-012-002-002-003A-Standards &amp; Industry Codes</t>
  </si>
  <si>
    <t>S022-012-002-003-001A-Planning &amp; Development</t>
  </si>
  <si>
    <t>S022-012-002-003-002A-Statistics &amp; Industry Research</t>
  </si>
  <si>
    <t>S022-012-002-003-003A-International Coordination &amp; Cyber Security</t>
  </si>
  <si>
    <t>S022-013-001-001-001A-Administration</t>
  </si>
  <si>
    <t>S022-013-001-001-002A-Finance Management</t>
  </si>
  <si>
    <t>S022-013-001-001-003A-Legal Affairs</t>
  </si>
  <si>
    <t>S022-013-001-002-001A-Public Awareness and Training</t>
  </si>
  <si>
    <t>S022-013-001-002-002A-Complaints</t>
  </si>
  <si>
    <t>S022-013-001-002-003A-Security Audit</t>
  </si>
  <si>
    <t>S022-013-001-003-001A-Governance, Risk and Compliance Research</t>
  </si>
  <si>
    <t>S022-013-001-003-002A-Strategic Development</t>
  </si>
  <si>
    <t>S022-013-002-001-001A-Information Communication Technology</t>
  </si>
  <si>
    <t>S022-013-002-001-002A-Security Assessment</t>
  </si>
  <si>
    <t>S022-013-002-002-001A-Cyber Incident Resource</t>
  </si>
  <si>
    <t>S022-014-001-001-001A-Program &amp; Projects</t>
  </si>
  <si>
    <t>S022-014-001-002-001A-Development &amp; Training</t>
  </si>
  <si>
    <t>S022-014-002-001-001A-NGO Registration</t>
  </si>
  <si>
    <t>S022-015-001-001-001A-Procurement</t>
  </si>
  <si>
    <t>S022-015-001-001-002A-Finance</t>
  </si>
  <si>
    <t>S022-015-001-001-003A-Human Resources &amp; Administration</t>
  </si>
  <si>
    <t>S022-015-001-001-004A-Customer Service</t>
  </si>
  <si>
    <t>S022-015-001-002-001A-Unemployment Insurance Unit</t>
  </si>
  <si>
    <t>S022-015-001-002-002A-Training and Skill Development Unit</t>
  </si>
  <si>
    <t>S022-015-001-002-003A-Counseling and Coaching Unit</t>
  </si>
  <si>
    <t>S022-015-001-003-001A-Regional Job Centers Unit</t>
  </si>
  <si>
    <t>S022-015-001-004-001A-Policy, Research and Strategic Unit</t>
  </si>
  <si>
    <t>S022-015-001-005-001A-Marketing and Media Unit</t>
  </si>
  <si>
    <t>S023-001-001-001-001A-Ministers Office and Senior Executive</t>
  </si>
  <si>
    <t>S023-001-001-001-002A-International Integration</t>
  </si>
  <si>
    <t>S023-001-001-002-001A-Executive Secretariat</t>
  </si>
  <si>
    <t>S023-001-001-003-001A-Corporate Affairs</t>
  </si>
  <si>
    <t>S023-001-001-004-001A-Budget &amp; Finance</t>
  </si>
  <si>
    <t>S023-001-001-005-001A-Procurement</t>
  </si>
  <si>
    <t>S023-001-001-006-001A-Human Resource</t>
  </si>
  <si>
    <t>S023-001-001-007-001A-Audit &amp; Legal Services</t>
  </si>
  <si>
    <t>S023-001-001-008-001A-Policy Planning &amp; Research</t>
  </si>
  <si>
    <t>S023-001-001-009-001A-Physical Facility Development</t>
  </si>
  <si>
    <t>S023-001-001-010-001A-ICT</t>
  </si>
  <si>
    <t>S023-002-007-001-001A-School Admin Services</t>
  </si>
  <si>
    <t>S023-002-007-001-002A-Breakfast Program</t>
  </si>
  <si>
    <t>S023-002-007-001-003A-Pre-school Operations</t>
  </si>
  <si>
    <t>S023-002-007-001-004A-Primary School Operations</t>
  </si>
  <si>
    <t>S023-002-007-001-005A-Secondary School Operations</t>
  </si>
  <si>
    <t>S023-002-007-001-006A-Higher Secondary School operations</t>
  </si>
  <si>
    <t>S023-002-007-001-007A-Male' Vocational High School</t>
  </si>
  <si>
    <t>S023-002-008-001-001A-Stationery Voucher - Primary</t>
  </si>
  <si>
    <t>S023-002-008-001-002A-Stationery Voucher - Secondary</t>
  </si>
  <si>
    <t>S023-002-008-001-003A-Stationery Voucher - Higher Secondary</t>
  </si>
  <si>
    <t>S023-002-008-002-001A-Text Books - Primary</t>
  </si>
  <si>
    <t>S023-002-008-002-002A-Text Books - Secondary</t>
  </si>
  <si>
    <t>S023-002-008-002-003A-Text Books - Higher Secondary</t>
  </si>
  <si>
    <t>S023-002-008-003-001A-Secondary and Higher Secondary Examination Completion Fees</t>
  </si>
  <si>
    <t>S023-002-008-004-001A-A level Tuition Fees</t>
  </si>
  <si>
    <t>S023-002-008-005-001A-Preschool Grants</t>
  </si>
  <si>
    <t>S023-002-008-006-001A-Schooling Away From Home</t>
  </si>
  <si>
    <t>S023-002-008-007-001A-Uniform Grant</t>
  </si>
  <si>
    <t>S023-002-009-001-001A-Repair &amp; Maintenance</t>
  </si>
  <si>
    <t>S023-002-009-001-002A-Infrastructure Development</t>
  </si>
  <si>
    <t>S023-002-009-001-003A-Project Monitoring</t>
  </si>
  <si>
    <t>S023-003-001-001-001A-School Supervision and Assessment</t>
  </si>
  <si>
    <t>S023-003-001-002-001A-Research</t>
  </si>
  <si>
    <t>S023-003-001-003-001A-Higher Education Review</t>
  </si>
  <si>
    <t>S023-003-002-001-001A-Examination</t>
  </si>
  <si>
    <t>S023-003-002-002-001A-Administration</t>
  </si>
  <si>
    <t>S023-004-001-001-001A-Corporate Affairs</t>
  </si>
  <si>
    <t>S023-004-001-002-001A-Research, Training &amp; Programs</t>
  </si>
  <si>
    <t>S023-004-001-003-001A-Case Management &amp; Intervention</t>
  </si>
  <si>
    <t>S023-004-002-001-001A-School Health &amp; Safety</t>
  </si>
  <si>
    <t>S023-004-002-002-001A-Child Protection &amp; Mental Health</t>
  </si>
  <si>
    <t>S023-005-001-001-001A-Corporate Affairs</t>
  </si>
  <si>
    <t>S023-005-002-001-001A-Curriculum Development</t>
  </si>
  <si>
    <t>S023-005-003-001-001A-Research &amp; Development</t>
  </si>
  <si>
    <t>S023-005-004-001-001A-Teacher Development</t>
  </si>
  <si>
    <t>S023-005-005-001-001A-Continuing Education</t>
  </si>
  <si>
    <t>S023-005-006-001-001A-Early Childhood Development</t>
  </si>
  <si>
    <t>S023-006-001-001-001A-Bilateral Scholarships</t>
  </si>
  <si>
    <t>S023-006-001-002-001A-High Achievers Scholarship</t>
  </si>
  <si>
    <t>S023-006-001-002-002A-President's Scholarship - GCE A'level Top 3</t>
  </si>
  <si>
    <t>S023-006-001-002-003A-Professional Accountants Training Program</t>
  </si>
  <si>
    <t>S023-006-001-002-004A-Developing MBBS Doctors and Specialist Doctors</t>
  </si>
  <si>
    <t>S023-006-002-001-001A-Free First Degree</t>
  </si>
  <si>
    <t>S023-006-002-002-001A-Research Grant</t>
  </si>
  <si>
    <t>S023-006-003-001-001A-National Student Loan Scheme</t>
  </si>
  <si>
    <t>S023-007-001-001-001A-Planning</t>
  </si>
  <si>
    <t>S023-007-001-002-001A-Research</t>
  </si>
  <si>
    <t>S023-007-001-003-001A-Institution Registration and Monitoring</t>
  </si>
  <si>
    <t>S023-007-001-004-001A-Higher Education Affiliation</t>
  </si>
  <si>
    <t>S023-008-001-001-001A-Approval (Accreditation) and Certification Unit</t>
  </si>
  <si>
    <t>S023-008-001-001-002A-Program Review Unit</t>
  </si>
  <si>
    <t>S023-008-001-002-001A-Institutional Audit Unit</t>
  </si>
  <si>
    <t>S023-008-001-002-002A-Program Audit Unit</t>
  </si>
  <si>
    <t>S023-008-002-001-001A-Recognition Section</t>
  </si>
  <si>
    <t>S023-008-003-001-001A-General Administration, Procurement &amp; Support Unit</t>
  </si>
  <si>
    <t>S023-008-003-001-002A-Human Resource Unit</t>
  </si>
  <si>
    <t>S023-008-003-002-001A-Budget and Financial Management Section</t>
  </si>
  <si>
    <t>S023-009-001-001-001A-Course Approval and Accreditation</t>
  </si>
  <si>
    <t>S023-009-001-002-001A-Institutional Registration &amp; Audit</t>
  </si>
  <si>
    <t>S023-009-001-003-001A-Human Resources</t>
  </si>
  <si>
    <t>S023-009-001-004-001A-IT</t>
  </si>
  <si>
    <t>S023-009-001-005-001A-Budget and Financial Management</t>
  </si>
  <si>
    <t>S023-009-001-006-001A-Academic &amp; Student Affairs</t>
  </si>
  <si>
    <t>S023-009-001-007-001A-Marketing &amp; Public Relations</t>
  </si>
  <si>
    <t>S023-009-001-008-001A-Regional Campuses</t>
  </si>
  <si>
    <t>S023-009-002-001-001A-In-Campus</t>
  </si>
  <si>
    <t>S023-009-002-002-001A-Community Based</t>
  </si>
  <si>
    <t>S023-009-002-003-001A-Online</t>
  </si>
  <si>
    <t>S023-009-002-004-001A-Outer Atoll Programs</t>
  </si>
  <si>
    <t>S023-010-001-001-001A-CEO &amp; Senior Executives</t>
  </si>
  <si>
    <t>S023-010-001-002-001A-Admin &amp; HR</t>
  </si>
  <si>
    <t>S023-010-001-003-001A-IT</t>
  </si>
  <si>
    <t>S023-010-001-004-001A-Budget &amp; Finance</t>
  </si>
  <si>
    <t>S023-010-001-005-001A-Legal</t>
  </si>
  <si>
    <t>S023-010-002-001-001A-Quality Assurance Unit</t>
  </si>
  <si>
    <t>S023-010-002-001-002A-Standard Unit</t>
  </si>
  <si>
    <t>S023-010-003-001-001A-Assessment Unit</t>
  </si>
  <si>
    <t>S023-010-003-001-002A-Registration &amp; Certification Unit</t>
  </si>
  <si>
    <t>S023-010-003-001-003A-Policy and Program Unit</t>
  </si>
  <si>
    <t>S023-010-004-001-001A-HA. Atoll Technical Institute (HA.Dhidhdhoo)</t>
  </si>
  <si>
    <t>S023-010-004-001-002A-R. Atoll Technical Institute (R.Alifushi)</t>
  </si>
  <si>
    <t>S023-010-004-001-003A-N. Atoll Technical Institute (N.Velidhoo)</t>
  </si>
  <si>
    <t>S024-001-001-001-001A-Chancellery</t>
  </si>
  <si>
    <t>S024-001-001-002-001A-Front Office &amp; Janitorial Service</t>
  </si>
  <si>
    <t>S024-001-001-002-002A-Asset &amp; Stock Management</t>
  </si>
  <si>
    <t>S024-001-001-003-001A-Training &amp; Perfromance Management</t>
  </si>
  <si>
    <t>S024-001-001-003-002A-Recruitment, Payrol, Expatriate &amp; Administration</t>
  </si>
  <si>
    <t>S024-001-001-004-001A-Revenue</t>
  </si>
  <si>
    <t>S024-001-001-004-002A-Budget</t>
  </si>
  <si>
    <t>S024-001-001-005-001A-Networking Service &amp; Administration</t>
  </si>
  <si>
    <t>S024-001-001-005-002A-Information Security &amp; IT Support</t>
  </si>
  <si>
    <t>S024-001-001-006-001A-Purchasing &amp; Payment</t>
  </si>
  <si>
    <t>S024-001-001-006-002A-Tender</t>
  </si>
  <si>
    <t>S024-001-001-007-001A-Legal</t>
  </si>
  <si>
    <t>S024-001-001-007-002A-Internal Audit</t>
  </si>
  <si>
    <t>S024-001-001-008-001A-Business Development</t>
  </si>
  <si>
    <t>S024-001-001-008-002A-Marketing</t>
  </si>
  <si>
    <t>S024-001-001-009-001A-Media</t>
  </si>
  <si>
    <t>S024-001-001-009-002A-Public Relations</t>
  </si>
  <si>
    <t>S024-001-001-010-001A-Quality Control</t>
  </si>
  <si>
    <t>S024-001-001-010-002A-Continious Improvement and Accreditation</t>
  </si>
  <si>
    <t>S024-002-001-001-001A-Research Development</t>
  </si>
  <si>
    <t>S024-002-001-002-001A-Publications</t>
  </si>
  <si>
    <t>S024-002-002-001-001A-Library &amp; Archives</t>
  </si>
  <si>
    <t>S024-002-003-001-001A-Corporate Training</t>
  </si>
  <si>
    <t>S024-002-003-002-001A-Community Engagement</t>
  </si>
  <si>
    <t>S024-002-003-003-001A-International Relation</t>
  </si>
  <si>
    <t>S024-002-003-004-001A-Scholarship &amp; Assistance</t>
  </si>
  <si>
    <t>S024-002-004-001-001A-Technology Transfer</t>
  </si>
  <si>
    <t>S024-002-004-001-002A-Innovation</t>
  </si>
  <si>
    <t>S024-002-005-001-001A-Center for Postgraduate Studies</t>
  </si>
  <si>
    <t>S024-003-001-001-001A-Admission</t>
  </si>
  <si>
    <t>S024-003-001-002-001A-Registeration &amp; Progression</t>
  </si>
  <si>
    <t>S024-003-001-003-001A-Graduation</t>
  </si>
  <si>
    <t>S024-003-001-004-001A-Student Support Services</t>
  </si>
  <si>
    <t>S024-003-001-005-001A-Almuni</t>
  </si>
  <si>
    <t>S024-003-001-006-001A-Student Club &amp; Societies</t>
  </si>
  <si>
    <t>S024-003-001-007-001A-Counselling Centre</t>
  </si>
  <si>
    <t>S024-003-002-001-001A-Program Management</t>
  </si>
  <si>
    <t>S024-003-002-002-001A-Training &amp; Learning Development</t>
  </si>
  <si>
    <t>S024-003-003-001-001A-Assesment &amp; Examination</t>
  </si>
  <si>
    <t>S024-003-004-001-001A-Quran</t>
  </si>
  <si>
    <t>S024-003-004-002-001A-Sunnah</t>
  </si>
  <si>
    <t>S024-003-005-001-001A-Islamic Sceince</t>
  </si>
  <si>
    <t>S024-003-005-002-001A-Human Sceince</t>
  </si>
  <si>
    <t>S024-003-006-001-001A-Legal Clinic</t>
  </si>
  <si>
    <t>S024-003-006-002-002A-Law</t>
  </si>
  <si>
    <t>S024-003-006-003-003A-Shariah</t>
  </si>
  <si>
    <t>S024-003-007-001-001A-Linguistic</t>
  </si>
  <si>
    <t>S024-003-007-002-002A-Language</t>
  </si>
  <si>
    <t>S024-003-008-001-001A-Education Studies</t>
  </si>
  <si>
    <t>S024-003-008-002-002A-Arts &amp; Humanities</t>
  </si>
  <si>
    <t>S024-003-009-001-001A-Economic &amp; Finance</t>
  </si>
  <si>
    <t>S024-003-009-002-002A-Management</t>
  </si>
  <si>
    <t>S024-003-010-001-001A-University Preperation</t>
  </si>
  <si>
    <t>S024-003-010-002-002A-Continuing Education</t>
  </si>
  <si>
    <t>S024-003-011-001-001A-Climate &amp; Ecosystem Science</t>
  </si>
  <si>
    <t>S024-003-011-002-002A-Management</t>
  </si>
  <si>
    <t>S024-003-012-001-001A-Atoll Campuses</t>
  </si>
  <si>
    <t>S025-001-001-001-001A-Chancellor, VC &amp; Secretariate</t>
  </si>
  <si>
    <t>S025-001-001-002-001A-Operations and administrative services</t>
  </si>
  <si>
    <t>S025-001-001-003-001A-Quality Control</t>
  </si>
  <si>
    <t>S025-001-001-004-001A-Internal Audit</t>
  </si>
  <si>
    <t>S025-001-001-005-001A-External Relation</t>
  </si>
  <si>
    <t>S025-001-001-006-001A-Legal Affairs</t>
  </si>
  <si>
    <t>S025-001-001-007-001A-Information Technology Services</t>
  </si>
  <si>
    <t>S025-001-001-008-001A-Project Development &amp; Execution</t>
  </si>
  <si>
    <t>S025-001-001-008-002A-Benefit Monitoring &amp; Evaluation</t>
  </si>
  <si>
    <t>S025-001-001-009-001A-Corporate Planning</t>
  </si>
  <si>
    <t>S025-001-001-009-002A-Enterprises/Companies</t>
  </si>
  <si>
    <t>S025-001-001-009-003A-Endowment &amp; Investments</t>
  </si>
  <si>
    <t>S025-002-001-001-001A-Applic., Regis., Progression, Graduation, Admin. &amp; Records</t>
  </si>
  <si>
    <t>S025-002-002-001-001A-Std. Welfare, Grad. Placemnt, Clubs &amp; Societ., Recr. &amp; Sprts</t>
  </si>
  <si>
    <t>S025-002-002-002-001A-Learning &amp; Financial Support</t>
  </si>
  <si>
    <t>S025-002-002-003-001A-Alumnus Tracers &amp; Alumni Association</t>
  </si>
  <si>
    <t>S025-002-003-001-001A-Curriculum Coordination, Academic Outreach/Extension</t>
  </si>
  <si>
    <t>S025-002-004-001-001A-Academic Policy &amp; Planning</t>
  </si>
  <si>
    <t>S025-002-005-001-001A-Research &amp; Publications</t>
  </si>
  <si>
    <t>S025-002-006-001-001A-Teaching &amp; Learning Development</t>
  </si>
  <si>
    <t>S025-003-001-001-001A-Teaching &amp; Learning Development</t>
  </si>
  <si>
    <t>S025-003-002-001-001A-Teaching &amp; Learning Development</t>
  </si>
  <si>
    <t>S025-003-003-001-001A-Teaching &amp; Learning Development</t>
  </si>
  <si>
    <t>S025-003-004-001-001A-Teaching &amp; Learning Development</t>
  </si>
  <si>
    <t>S025-003-005-001-001A-Teaching &amp; Learning Development</t>
  </si>
  <si>
    <t>S025-003-006-001-001A-Teaching &amp; Learning Development</t>
  </si>
  <si>
    <t>S025-003-007-001-001A-Teaching &amp; Learning Development</t>
  </si>
  <si>
    <t>S025-003-008-001-001A-Teaching &amp; Learning Development</t>
  </si>
  <si>
    <t>S025-003-009-001-001A-Teaching &amp; Learning Development</t>
  </si>
  <si>
    <t>S025-003-010-001-001A-Teaching &amp; Learning Development</t>
  </si>
  <si>
    <t>S025-003-011-001-001A-Teaching &amp; Learning Development</t>
  </si>
  <si>
    <t>S025-003-012-001-001A-Teaching &amp; Learning Development</t>
  </si>
  <si>
    <t>S025-003-013-001-001A-Teaching &amp; Learning Development</t>
  </si>
  <si>
    <t>S025-003-014-001-001A-Teaching &amp; Learning Development</t>
  </si>
  <si>
    <t>S026-001-001-001-001A-Senior Executive &amp; Secretariat</t>
  </si>
  <si>
    <t>S026-001-001-002-001A-General Admin</t>
  </si>
  <si>
    <t>S026-001-001-003-001A-Procurement &amp; Maintenance</t>
  </si>
  <si>
    <t>S026-001-001-004-001A-Budget</t>
  </si>
  <si>
    <t>S026-001-001-005-001A-HR &amp; Training Admin</t>
  </si>
  <si>
    <t>S026-001-001-006-001A-ICT</t>
  </si>
  <si>
    <t>S026-001-002-001-001A-Policy &amp; planning</t>
  </si>
  <si>
    <t>S026-001-002-002-001A-Legal Affairs</t>
  </si>
  <si>
    <t>S026-001-002-003-001A-Public Information Unit</t>
  </si>
  <si>
    <t>S026-002-001-001-001A-Japan</t>
  </si>
  <si>
    <t>S026-002-001-002-001A-China</t>
  </si>
  <si>
    <t>S026-002-001-003-001A-East and Central</t>
  </si>
  <si>
    <t>S026-002-001-004-001A-Middle East &amp; Africa</t>
  </si>
  <si>
    <t>S026-002-002-001-001A-Europe</t>
  </si>
  <si>
    <t>S026-002-002-002-001A-Americas &amp; Oceania</t>
  </si>
  <si>
    <t>S026-002-003-001-001A-UN</t>
  </si>
  <si>
    <t>S026-002-003-002-001A-Small states, Climate Change, &amp; sustainable development</t>
  </si>
  <si>
    <t>S026-002-003-003-001A-Human Rights</t>
  </si>
  <si>
    <t>S026-002-003-004-001A-International Organization</t>
  </si>
  <si>
    <t>S026-003-001-001-001A-India</t>
  </si>
  <si>
    <t>S026-003-001-002-001A-South Asia</t>
  </si>
  <si>
    <t>S026-003-001-003-001A-SAARC</t>
  </si>
  <si>
    <t>S026-003-001-004-001A-Other IOR</t>
  </si>
  <si>
    <t>S026-004-001-001-001A-Multilateral Assistance</t>
  </si>
  <si>
    <t>S026-004-001-002-001A-Bilateral Assistance</t>
  </si>
  <si>
    <t>S026-004-001-003-001A-Monitoring</t>
  </si>
  <si>
    <t>S026-004-002-001-001A-Privileges &amp; Immunities</t>
  </si>
  <si>
    <t>S026-004-002-002-001A-Visits &amp; Ceremonies</t>
  </si>
  <si>
    <t>S026-005-001-001-001A-Consular Issues</t>
  </si>
  <si>
    <t>S026-005-002-001-001A-Training &amp; Professional Development</t>
  </si>
  <si>
    <t>S026-005-002-002-001A-Outreach &amp; Advocacy</t>
  </si>
  <si>
    <t>S026-005-002-003-001A-Library &amp; Publication</t>
  </si>
  <si>
    <t>S027-001-001-001-001A-Minister's Office and Senior Executive</t>
  </si>
  <si>
    <t>S027-001-001-002-001A-Executive Secretariat</t>
  </si>
  <si>
    <t>S027-001-001-003-001A-General Administration</t>
  </si>
  <si>
    <t>S027-001-001-003-002A-General Procurement</t>
  </si>
  <si>
    <t>S027-001-001-003-003A-Legal Affairs</t>
  </si>
  <si>
    <t>S027-001-001-003-004A-Media &amp; Public Relation</t>
  </si>
  <si>
    <t>S027-001-001-004-001A-Payment &amp; Revenue</t>
  </si>
  <si>
    <t>S027-001-001-004-002A-Budgeting Planning &amp; Monitoring</t>
  </si>
  <si>
    <t>S027-001-001-005-001A-Training &amp; Development</t>
  </si>
  <si>
    <t>S027-001-001-005-002A-Foreign Recruitment</t>
  </si>
  <si>
    <t>S027-001-001-005-003A-Payroll &amp; Performance Management</t>
  </si>
  <si>
    <t>S027-001-001-005-004A-Local Recruitment</t>
  </si>
  <si>
    <t>S027-001-001-006-001A-Internal Audit</t>
  </si>
  <si>
    <t>S027-001-001-007-001A-Legal Affairs</t>
  </si>
  <si>
    <t>S027-001-001-008-001A-Public Relations, Media &amp; Coordination</t>
  </si>
  <si>
    <t>S027-001-002-001-001A-Administration &amp; Support Services</t>
  </si>
  <si>
    <t>S027-001-002-002-001A-Infrastructure Development &amp; Maintenance</t>
  </si>
  <si>
    <t>S027-001-003-001-001A-Accounting &amp; Finance</t>
  </si>
  <si>
    <t>S027-001-004-001-001A-Foreign Recruitment</t>
  </si>
  <si>
    <t>S027-001-004-002-001A-HR Planning, Personnel Management &amp; Local recruitment</t>
  </si>
  <si>
    <t>S027-001-005-001-001A-Internal Audit</t>
  </si>
  <si>
    <t>S027-001-006-001-001A-Legal Affairs (Drafting/Case Handling)</t>
  </si>
  <si>
    <t>S027-001-007-001-001A-Procurement Management</t>
  </si>
  <si>
    <t>S027-001-007-002-001A-Stock Management</t>
  </si>
  <si>
    <t>S027-001-008-001-001A-Information Technology Division</t>
  </si>
  <si>
    <t>S027-002-001-001-001A-Policy Implementation, Monitoring &amp; International Relations</t>
  </si>
  <si>
    <t>S027-002-001-002-001A-International Health</t>
  </si>
  <si>
    <t>S027-003-001-001-001A-Infrastructure Development &amp; Maintenance</t>
  </si>
  <si>
    <t>S027-003-001-002-001A-Emergency Medical Services Management</t>
  </si>
  <si>
    <t>S027-003-001-003-001A-Medical Ambulance Services</t>
  </si>
  <si>
    <t>S027-004-001-001-001A-Health Services Management &amp; Development</t>
  </si>
  <si>
    <t>S027-004-001-002-001A-Biomedical Engineering</t>
  </si>
  <si>
    <t>S027-004-001-003-001A-Projects Implementation</t>
  </si>
  <si>
    <t>S027-004-002-001-001A-Regional Hospitals</t>
  </si>
  <si>
    <t>S027-004-002-002-001A-Atoll Hospitals</t>
  </si>
  <si>
    <t>S027-004-002-003-001A-Health Centers</t>
  </si>
  <si>
    <t>S027-004-003-006-001A-HA Thuraakunu HC</t>
  </si>
  <si>
    <t>S027-004-003-007-001A-HA Uligamu HC</t>
  </si>
  <si>
    <t>S027-004-003-008-001A-HA Molhadhoo HC</t>
  </si>
  <si>
    <t>S027-004-003-009-001A-HA Vashafaru HC</t>
  </si>
  <si>
    <t>S027-004-003-010-001A-HA Filladhoo HC</t>
  </si>
  <si>
    <t>S027-004-003-011-001A-HA Maarandhoo HC</t>
  </si>
  <si>
    <t>S027-004-003-012-001A-HA Thakandhoo HC</t>
  </si>
  <si>
    <t>S027-004-003-013-001A-HA Muraidhoo HC</t>
  </si>
  <si>
    <t>S027-004-003-014-001A-HA Utheem HC</t>
  </si>
  <si>
    <t>S027-004-004-001-001A-Sh Atoll Hospital</t>
  </si>
  <si>
    <t>S027-004-004-002-001A-Sh Komandoo HC</t>
  </si>
  <si>
    <t>S027-004-004-003-001A-Sh Milandhoo HC</t>
  </si>
  <si>
    <t>S027-004-004-004-001A-Sh Feydhoo HC</t>
  </si>
  <si>
    <t>S027-004-004-005-001A-Sh Kanditheem HC</t>
  </si>
  <si>
    <t>S027-004-004-006-001A-Sh Foakaidhoo HC</t>
  </si>
  <si>
    <t>S027-004-004-007-001A-Sh Noomaraa HC</t>
  </si>
  <si>
    <t>S027-004-004-008-001A-Sh Goidhoo HC</t>
  </si>
  <si>
    <t>S027-004-004-009-001A-Sh Feevah HC</t>
  </si>
  <si>
    <t>S027-004-004-010-001A-Sh Bilehfahi HC</t>
  </si>
  <si>
    <t>S027-004-004-011-001A-Sh Narudhoo HC</t>
  </si>
  <si>
    <t>S027-004-004-012-001A-Sh Maroshi HC</t>
  </si>
  <si>
    <t>S027-004-004-013-001A-Sh Lhaimagu HC</t>
  </si>
  <si>
    <t>S027-004-004-014-001A-Sh Maaugoodhoo HC</t>
  </si>
  <si>
    <t>S027-004-005-001-001A-N Atoll Hospital</t>
  </si>
  <si>
    <t>S027-004-005-002-001A-N Kendhikulhudhoo HC</t>
  </si>
  <si>
    <t>S027-004-005-003-001A-N Holhudhoo HC</t>
  </si>
  <si>
    <t>S027-004-005-004-001A-N Velidhoo HC</t>
  </si>
  <si>
    <t>S027-004-005-005-001A-N Landhoo HC</t>
  </si>
  <si>
    <t>S027-004-005-006-001A-N Maafaru HC</t>
  </si>
  <si>
    <t>S027-004-005-007-001A-N Lhohi HC</t>
  </si>
  <si>
    <t>S027-004-005-008-001A-N Miladhoo HC</t>
  </si>
  <si>
    <t>S027-004-005-009-001A-N Magoodhoo HC</t>
  </si>
  <si>
    <t>S027-004-005-010-001A-N Henbadhoo HC</t>
  </si>
  <si>
    <t>S027-004-005-011-001A-N Kudafari HC</t>
  </si>
  <si>
    <t>S027-004-005-012-001A-N Maalhendhoo HC</t>
  </si>
  <si>
    <t>S027-004-005-013-001A-N Fohdhoo HC</t>
  </si>
  <si>
    <t>S027-004-006-001-001A-B Atoll Hospital</t>
  </si>
  <si>
    <t>S027-004-006-002-001A-B Dharavandhoo HC</t>
  </si>
  <si>
    <t>S027-004-006-003-001A-B Thulhaadhoo HC</t>
  </si>
  <si>
    <t>S027-004-006-004-001A-B Kendhoo HC</t>
  </si>
  <si>
    <t>S027-004-006-005-001A-B Hithadhoo HC</t>
  </si>
  <si>
    <t>S027-004-006-006-001A-B Goidhoo HC</t>
  </si>
  <si>
    <t>S027-004-006-007-001A-B Maalhohu HC</t>
  </si>
  <si>
    <t>S027-004-006-008-001A-B Kudalikilu HC</t>
  </si>
  <si>
    <t>S027-004-006-009-001A-B Kamadhoo HC</t>
  </si>
  <si>
    <t>S027-004-006-010-001A-B Dhonfanu HC</t>
  </si>
  <si>
    <t>S027-004-006-011-001A-B Kihaadhoo HC</t>
  </si>
  <si>
    <t>S027-004-006-012-001A-B Fehendhoo HC</t>
  </si>
  <si>
    <t>S027-004-006-013-001A-B Fulhadhoo HC</t>
  </si>
  <si>
    <t>S027-004-007-001-001A-Lh Atoll Hospital</t>
  </si>
  <si>
    <t>S027-004-007-002-001A-Lh Hinnavru HC</t>
  </si>
  <si>
    <t>S027-004-007-003-001A-Lh Kurendhoo</t>
  </si>
  <si>
    <t>S027-004-007-004-001A-Lh Olhuvelifushi</t>
  </si>
  <si>
    <t>S027-004-008-001-001A-K Thulusdhoo HC</t>
  </si>
  <si>
    <t>S027-004-008-002-001A-K Hinamafushi HC</t>
  </si>
  <si>
    <t>S027-004-008-003-001A-K Maafushi HC</t>
  </si>
  <si>
    <t>S027-004-008-004-001A-K Kaashidhoo HC</t>
  </si>
  <si>
    <t>S027-004-008-005-001A-K Guraidhoo HC</t>
  </si>
  <si>
    <t>S027-004-008-006-001A-K Gaafaru HC</t>
  </si>
  <si>
    <t>S027-004-008-007-001A-K Dhifushi HC</t>
  </si>
  <si>
    <t>S027-004-008-008-001A-K Huraa HC</t>
  </si>
  <si>
    <t>S027-004-008-009-001A-K Gulhee HC</t>
  </si>
  <si>
    <t>S027-004-009-001-001A-AA Atoll Hospital</t>
  </si>
  <si>
    <t>S027-004-009-002-001A-AA Thoddo HC</t>
  </si>
  <si>
    <t>S027-004-009-003-001A-AA Mathiveri HC</t>
  </si>
  <si>
    <t>S027-004-009-004-001A-AA Ukulhas HC</t>
  </si>
  <si>
    <t>S027-004-009-005-001A-AA Bodufulhadhoo HC</t>
  </si>
  <si>
    <t>S027-004-009-006-001A-AA Feridhoo HC</t>
  </si>
  <si>
    <t>S027-004-009-007-001A-AA Maalhos HC</t>
  </si>
  <si>
    <t>S027-004-009-008-001A-AA Himandhoo HC</t>
  </si>
  <si>
    <t>S027-004-010-001-001A-ADh Atoll Hospital</t>
  </si>
  <si>
    <t>S027-004-010-002-001A-ADh Maamigili HC</t>
  </si>
  <si>
    <t>S027-004-010-003-001A-ADh Hanyaameedhoo HC</t>
  </si>
  <si>
    <t>S027-004-010-004-001A-ADh Omadhoo HC</t>
  </si>
  <si>
    <t>S027-004-010-005-001A-ADh Kunburudhoo HC</t>
  </si>
  <si>
    <t>S027-004-010-006-001A-ADh Mandhoo HC</t>
  </si>
  <si>
    <t>S027-004-010-007-001A-ADh Dhagethi HC</t>
  </si>
  <si>
    <t>S027-004-010-008-001A-ADh Dhiguradhu HC</t>
  </si>
  <si>
    <t>S027-004-010-009-001A-ADh Dhidhoo HC</t>
  </si>
  <si>
    <t>S027-004-010-010-001A-ADh Fenfushi HC</t>
  </si>
  <si>
    <t>S027-004-011-001-001A-V Atoll Hospital</t>
  </si>
  <si>
    <t>S027-004-011-002-001A-V Keyodhoo HC</t>
  </si>
  <si>
    <t>S027-004-011-003-001A-V Fulidhoo HC</t>
  </si>
  <si>
    <t>S027-004-011-004-001A-V Rakeedhoo HC</t>
  </si>
  <si>
    <t>S027-004-011-005-001A-V Thinadhoo HC</t>
  </si>
  <si>
    <t>S027-004-012-001-001A-M Mulee Regional Hospital</t>
  </si>
  <si>
    <t>S027-004-012-002-001A-M Mulaku HC</t>
  </si>
  <si>
    <t>S027-004-012-003-001A-M Dhiggaru HC</t>
  </si>
  <si>
    <t>S027-004-012-004-001A-M Kolhufushi HC</t>
  </si>
  <si>
    <t>S027-004-012-005-001A-M Maduvari HC</t>
  </si>
  <si>
    <t>S027-004-012-006-001A-M Naalafushi HC</t>
  </si>
  <si>
    <t>S027-004-012-007-001A-M Raimandhoo HC</t>
  </si>
  <si>
    <t>S027-004-012-008-001A-M Veyvah HC</t>
  </si>
  <si>
    <t>S027-004-013-001-001A-F Atoll Hospital</t>
  </si>
  <si>
    <t>S027-004-013-002-001A-F Feeali HC</t>
  </si>
  <si>
    <t>S027-004-013-003-001A-F Bilehdhoo HC</t>
  </si>
  <si>
    <t>S027-004-013-004-001A-F Magoodhoo HC</t>
  </si>
  <si>
    <t>S027-004-013-005-001A-F Dharaboodhoo</t>
  </si>
  <si>
    <t>S027-004-014-001-001A-Dh Atoll Hospital</t>
  </si>
  <si>
    <t>S027-004-014-002-001A-Dh Meedhoo HC</t>
  </si>
  <si>
    <t>S027-004-014-003-001A-Dh Bandidhoo HC</t>
  </si>
  <si>
    <t>S027-004-014-004-001A-Dh Rinbidhoo HC</t>
  </si>
  <si>
    <t>S027-004-014-005-001A-Dh Hulhudhelee HC</t>
  </si>
  <si>
    <t>S027-004-014-006-001A-Dh Maaeboodhoo HC</t>
  </si>
  <si>
    <t>S027-004-015-001-001A-Th Atoll Hospital</t>
  </si>
  <si>
    <t>S027-004-015-002-001A-Th Vilifushi HC</t>
  </si>
  <si>
    <t>S027-004-015-003-001A-Th Guraidhoo HC</t>
  </si>
  <si>
    <t>S027-004-015-004-001A-Th Hirilandhoo HC</t>
  </si>
  <si>
    <t>S027-004-015-005-001A-Th Thinarafushi HC</t>
  </si>
  <si>
    <t>S027-004-015-006-001A-Th Madifushi HC</t>
  </si>
  <si>
    <t>S027-004-015-007-001A-Th Kinbidhoo HC</t>
  </si>
  <si>
    <t>S027-004-015-008-001A-Th Burunee HC</t>
  </si>
  <si>
    <t>S027-004-015-009-001A-Th Dhiyamigili HC</t>
  </si>
  <si>
    <t>S027-004-015-010-001A-Th Kandoodhoo HC</t>
  </si>
  <si>
    <t>S027-004-015-011-001A-Th Vandhoo HC</t>
  </si>
  <si>
    <t>S027-004-015-012-001A-Th Gaadhifushi HC</t>
  </si>
  <si>
    <t>S027-004-015-013-001A-Th Omadhoo HC</t>
  </si>
  <si>
    <t>S027-004-016-001-001A-GA Atoll Hospital</t>
  </si>
  <si>
    <t>S027-004-016-002-001A-GA Dhandhoo HC</t>
  </si>
  <si>
    <t>S027-004-016-003-001A-GA Kolamaafushi HC</t>
  </si>
  <si>
    <t>S027-004-016-004-001A-GA Dhewadhoo HC</t>
  </si>
  <si>
    <t>S027-004-016-005-001A-GA Gemanafushi HC</t>
  </si>
  <si>
    <t>S027-004-016-006-001A-GA Maamendhoo HC</t>
  </si>
  <si>
    <t>S027-004-016-007-001A-GA Kondey HC</t>
  </si>
  <si>
    <t>S027-004-016-008-001A-GA Nilandhoo HC</t>
  </si>
  <si>
    <t>S027-004-016-009-001A-GA Kanduhulhudhoo HC</t>
  </si>
  <si>
    <t>S027-004-018-001-001A-Delivery of Health Centres</t>
  </si>
  <si>
    <t>S027-004-018-001-002A-Delivery of Hospital Services</t>
  </si>
  <si>
    <t>S027-004-018-001-003A-Delivery of Public Health and Preventive Services</t>
  </si>
  <si>
    <t>S027-005-001-001-001A-Quality Assurance &amp; Regulation</t>
  </si>
  <si>
    <t>S027-006-001-001-001A-Maldives Medical &amp; Dental Council</t>
  </si>
  <si>
    <t>S027-006-001-001-002A-Maldives Nursing And Midwifery Council</t>
  </si>
  <si>
    <t>S027-006-001-001-003A-Allied Health Council</t>
  </si>
  <si>
    <t>S027-006-001-001-004A-Complementary Medicine Board</t>
  </si>
  <si>
    <t>S027-008-001-001-001A-PH Preparedness Surveillance, Epidemiology &amp; IBH</t>
  </si>
  <si>
    <t>S027-008-002-001-001A-Communicable Disease Prevention and Control</t>
  </si>
  <si>
    <t>S027-008-003-001-001A-Health Promotion and Chronic Disease</t>
  </si>
  <si>
    <t>S027-008-004-001-001A-Population and Reproductive Health</t>
  </si>
  <si>
    <t>S027-008-005-001-001A-Environmental and Occupational Health</t>
  </si>
  <si>
    <t>S027-008-006-001-001A-Dhamana Veshi</t>
  </si>
  <si>
    <t>S027-008-007-001-001A-Public Health Inspections</t>
  </si>
  <si>
    <t>S027-008-008-001-001A-Administration &amp; Support Service</t>
  </si>
  <si>
    <t>S027-009-001-001-001A-Medicine and Therapeutic Goods Regulation &amp; Enforcement</t>
  </si>
  <si>
    <t>S027-009-002-001-001A-National Health Laboratory Services</t>
  </si>
  <si>
    <t>S027-009-003-001-001A-Food Regulatory Control Services</t>
  </si>
  <si>
    <t>S027-009-004-001-001A-Administration and Support Service</t>
  </si>
  <si>
    <t>S027-011-001-001-001A-Health Information, Research &amp; Statistics</t>
  </si>
  <si>
    <t>S027-013-001-001-001A-Mental Health Service Implementation</t>
  </si>
  <si>
    <t>S027-013-001-002-001A-Prevention &amp; Promotion</t>
  </si>
  <si>
    <t>S027-013-001-003-001A-Mental Health Information management, Research, Quality &amp; Legal</t>
  </si>
  <si>
    <t>S027-013-001-004-001A-Administration &amp; Support Service</t>
  </si>
  <si>
    <t>S027-014-001-001-001A-General Administration</t>
  </si>
  <si>
    <t>S027-014-002-001-001A-Care &amp; Support</t>
  </si>
  <si>
    <t>S027-015-001-001-001A-Policy and Planning</t>
  </si>
  <si>
    <t>S027-015-001-001-002A-Research and Data Analysis</t>
  </si>
  <si>
    <t>S027-015-001-001-003A-International Relations</t>
  </si>
  <si>
    <t>S027-015-001-002-001A-Legal Affairs</t>
  </si>
  <si>
    <t>S027-015-001-003-001A-Procurement</t>
  </si>
  <si>
    <t>S027-015-001-004-001A-General Administration</t>
  </si>
  <si>
    <t>S027-015-001-004-002A-Institution Management</t>
  </si>
  <si>
    <t>S027-015-001-004-003A-Infrastructure and Maintenance</t>
  </si>
  <si>
    <t>S027-015-001-005-001A-Human Resources</t>
  </si>
  <si>
    <t>S027-015-001-006-001A-Accounts &amp; Finance</t>
  </si>
  <si>
    <t>S027-015-001-007-001A-Communication, Media and Public Relation</t>
  </si>
  <si>
    <t>S027-015-001-008-001A-Information Technology</t>
  </si>
  <si>
    <t>S027-015-001-009-001A-Audit and Compliance</t>
  </si>
  <si>
    <t>S027-016-001-001-001A-Gender Development</t>
  </si>
  <si>
    <t>S027-016-001-001-002A-Leadership Program</t>
  </si>
  <si>
    <t>S027-016-001-001-003A-Gender Rights Promotion</t>
  </si>
  <si>
    <t>S027-016-001-001-004A-Celebrated Days and Awards</t>
  </si>
  <si>
    <t>S027-016-001-001-005A-Gender Advocacy</t>
  </si>
  <si>
    <t>S027-016-001-001-006A-Gender SEAL Certification</t>
  </si>
  <si>
    <t>S027-016-001-002-001A-Monitoring and Compliance</t>
  </si>
  <si>
    <t>S027-016-001-003-001A-Gender Mainstreaming</t>
  </si>
  <si>
    <t>S027-016-002-001-001A-Empowerment and Employment</t>
  </si>
  <si>
    <t>S027-016-003-001-001A-Child Rights</t>
  </si>
  <si>
    <t>S027-016-003-002-001A-Family Development</t>
  </si>
  <si>
    <t>S027-016-004-001-001A-Disability Rights</t>
  </si>
  <si>
    <t>S027-016-004-001-002A-Disability Council</t>
  </si>
  <si>
    <t>S027-016-004-002-001A-Disability Well-Being</t>
  </si>
  <si>
    <t>S027-016-005-001-001A-Elderly Rights</t>
  </si>
  <si>
    <t>S027-016-005-002-001A-Elderly Well-Being</t>
  </si>
  <si>
    <t>S027-017-001-001-001A-Child - Initial Response</t>
  </si>
  <si>
    <t>S027-017-001-001-002A-Child - Case Management</t>
  </si>
  <si>
    <t>S027-017-001-001-003A-Child - Care and Support</t>
  </si>
  <si>
    <t>S027-017-001-001-004A-Child Protection - Counselling</t>
  </si>
  <si>
    <t>S027-017-001-001-005A-Child - Fostering &amp; Reintegration</t>
  </si>
  <si>
    <t>S027-017-002-001-001A-DV &amp; GBV - Initial Response</t>
  </si>
  <si>
    <t>S027-017-002-001-002A-DV &amp; GBV - Case Management</t>
  </si>
  <si>
    <t>S027-017-002-001-003A-DV &amp; GBV - Care and Support</t>
  </si>
  <si>
    <t>S027-017-002-001-004A-DV &amp; GBV - Counselling</t>
  </si>
  <si>
    <t>S027-017-003-001-001A-Elderly - Initial Response</t>
  </si>
  <si>
    <t>S027-017-003-001-002A-Elderly - Case Management</t>
  </si>
  <si>
    <t>S027-017-003-001-003A-Elderly - Care and Support</t>
  </si>
  <si>
    <t>S027-017-003-001-004A-Elderly - Counselling</t>
  </si>
  <si>
    <t>S028-001-001-001-001A-Ministers Office and Senior Executive</t>
  </si>
  <si>
    <t>S028-001-001-002-001A-Executive Secretariat</t>
  </si>
  <si>
    <t>S028-001-001-003-001A-Administrative Support</t>
  </si>
  <si>
    <t>S028-001-001-004-001A-Human Resources</t>
  </si>
  <si>
    <t>S028-001-001-005-001A-Finance &amp; Budget</t>
  </si>
  <si>
    <t>S028-001-001-006-001A-Information Technology</t>
  </si>
  <si>
    <t>S028-001-001-007-001A-Public Relations</t>
  </si>
  <si>
    <t>S028-001-001-008-001A-Legal</t>
  </si>
  <si>
    <t>S028-001-001-009-001A-Inspectorate</t>
  </si>
  <si>
    <t>S028-002-001-001-001A-Permits &amp; Licencing</t>
  </si>
  <si>
    <t>S028-002-001-002-001A-Foreign Investment Registeration</t>
  </si>
  <si>
    <t>S028-002-001-003-001A-Legal Vehicle Registeration</t>
  </si>
  <si>
    <t>S028-002-001-004-001A-Information Service</t>
  </si>
  <si>
    <t>S028-002-001-005-001A-Insolvency &amp; Liquidation</t>
  </si>
  <si>
    <t>S028-005-001-001-001A-International Trade</t>
  </si>
  <si>
    <t>S028-005-001-002-001A-Trade Facilitation</t>
  </si>
  <si>
    <t>S028-005-002-001-001A-Anti-trust</t>
  </si>
  <si>
    <t>S028-005-002-002-001A-Intellectual Property</t>
  </si>
  <si>
    <t>S028-005-002-003-001A-Consumer Protection</t>
  </si>
  <si>
    <t>S028-005-002-004-001A-Standard &amp; Metrology</t>
  </si>
  <si>
    <t>S028-005-003-001-001A-Invest Maldives</t>
  </si>
  <si>
    <t>S028-005-003-002-001A-SOE Strategy</t>
  </si>
  <si>
    <t>S028-005-004-001-001A-Special Economic Zone</t>
  </si>
  <si>
    <t>S028-006-001-001-001A-Planning &amp; Policy Cordination</t>
  </si>
  <si>
    <t>S028-006-002-001-001A-Notification &amp; Reporting</t>
  </si>
  <si>
    <t>S028-006-003-002-001A-Economic Research, Statistics &amp; Publication</t>
  </si>
  <si>
    <t>S028-009-001-001-001A-Policy Formulation And Legal</t>
  </si>
  <si>
    <t>S028-009-001-002-001A-Monitoring, Compliance &amp; Quality Control</t>
  </si>
  <si>
    <t>S028-010-001-001-001A-Licensing &amp; Registration</t>
  </si>
  <si>
    <t>S028-010-001-002-001A-Modern &amp; Safe Taxi Line Service In Greater Male' Area</t>
  </si>
  <si>
    <t>S028-010-001-003-001A-Maritime Operations &amp; Safety</t>
  </si>
  <si>
    <t>S028-010-001-004-001A-Ports Training And Awareness</t>
  </si>
  <si>
    <t>S028-010-001-005-001A-Project Monitoring and Implementation</t>
  </si>
  <si>
    <t>S028-010-001-006-001A-Project Monitoring</t>
  </si>
  <si>
    <t>S028-010-001-007-001A-Project Implementation</t>
  </si>
  <si>
    <t>S029-001-001-001-001A-Executives &amp; Secretariat</t>
  </si>
  <si>
    <t>S029-001-001-002-001A-Administration</t>
  </si>
  <si>
    <t>S029-001-001-003-001A-Human Resources</t>
  </si>
  <si>
    <t>S029-001-001-004-001A-Finance</t>
  </si>
  <si>
    <t>S029-001-001-005-001A-IT</t>
  </si>
  <si>
    <t>S029-001-001-006-001A-Procurement</t>
  </si>
  <si>
    <t>S029-001-002-001-001A-Legal Affairs</t>
  </si>
  <si>
    <t>S029-001-002-002-001A-Contract Administration</t>
  </si>
  <si>
    <t>S029-002-001-001-001A-Planning</t>
  </si>
  <si>
    <t>S029-002-002-001-001A-Development, Environment and Monitoring</t>
  </si>
  <si>
    <t>S029-003-001-001-001A-Marketing Policy and Public Relations</t>
  </si>
  <si>
    <t>S029-003-002-001-001A-Tourism Research and Statistics Section</t>
  </si>
  <si>
    <t>S029-003-003-001-001A-Local Tourism</t>
  </si>
  <si>
    <t>S029-003-004-001-001A-Diverse Tourism</t>
  </si>
  <si>
    <t>S029-003-005-001-001A-Security &amp; Crisis Management</t>
  </si>
  <si>
    <t>S029-004-001-001-001A-Stakeholder Relations</t>
  </si>
  <si>
    <t>S029-004-002-001-001A-Industry HR and International Relations</t>
  </si>
  <si>
    <t>S029-005-001-001-001A-Registration</t>
  </si>
  <si>
    <t>S029-005-003-001-001A-Quality Assurance</t>
  </si>
  <si>
    <t>S029-006-001-001-001A-Aviation Policy</t>
  </si>
  <si>
    <t>S029-006-001-002-001A-Aviation Strategic Development</t>
  </si>
  <si>
    <t>S029-007-001-001-001A-Administration</t>
  </si>
  <si>
    <t>S029-007-001-002-001A-Aviation</t>
  </si>
  <si>
    <t>S030-001-001-001-001A-Ministers Office, Senior Executive &amp; Secretariat</t>
  </si>
  <si>
    <t>S030-001-001-002-001A-Procurement</t>
  </si>
  <si>
    <t>S030-001-001-002-002A-Human Resources</t>
  </si>
  <si>
    <t>S030-001-001-002-003A-Finance</t>
  </si>
  <si>
    <t>S030-001-001-002-004A-IT</t>
  </si>
  <si>
    <t>S030-001-001-002-005A-Public Relations</t>
  </si>
  <si>
    <t>S030-001-001-002-006A-Legal</t>
  </si>
  <si>
    <t>S030-001-001-002-007A-General Administration</t>
  </si>
  <si>
    <t>S030-001-001-002-008A-Executive Support &amp; Front Office</t>
  </si>
  <si>
    <t>S030-001-002-001-001A-Project Implementation</t>
  </si>
  <si>
    <t>S030-001-002-002-001A-Monitoring &amp; Evaluation</t>
  </si>
  <si>
    <t>S030-001-003-001-001A-Policy Planning &amp; Manifesto Implementation</t>
  </si>
  <si>
    <t>S030-002-001-001-001A-International Youth Affairs</t>
  </si>
  <si>
    <t>S030-002-001-002-001A-Youth Development</t>
  </si>
  <si>
    <t>S030-002-002-001-001A-Youth Health Cafe</t>
  </si>
  <si>
    <t>S030-002-002-002-001A-Youth Counselling Service</t>
  </si>
  <si>
    <t>S030-002-003-001-001A-Employment &amp; Skill Training</t>
  </si>
  <si>
    <t>S030-002-003-002-001A-Career Guidance</t>
  </si>
  <si>
    <t>S030-002-004-001-001A-Maafannu Community Centre</t>
  </si>
  <si>
    <t>S030-002-004-002-001A-Hulhumale Activity Centre</t>
  </si>
  <si>
    <t>S030-002-004-003-001A-Villimale Activity Centre</t>
  </si>
  <si>
    <t>S030-002-004-004-001A-Huraa Camp Site</t>
  </si>
  <si>
    <t>S030-002-004-006-001A-Youth Hub</t>
  </si>
  <si>
    <t>S030-002-004-006-002A-Urban Centre Section</t>
  </si>
  <si>
    <t>S030-003-001-001-001A-Sports Administration</t>
  </si>
  <si>
    <t>S030-003-001-003-001A-Sports Council</t>
  </si>
  <si>
    <t>S030-003-001-004-001A-Football Association of Maldives</t>
  </si>
  <si>
    <t>S030-003-001-004-002A-Volleyball Association of Maldives</t>
  </si>
  <si>
    <t>S030-003-001-004-003A-Maldives Basketball Association</t>
  </si>
  <si>
    <t>S030-003-001-004-004A-Athletics Association of Maldives</t>
  </si>
  <si>
    <t>S030-003-001-004-005A-Badminton Assocition of Maldives</t>
  </si>
  <si>
    <t>S030-003-001-004-006A-Cricket Board of Maldives</t>
  </si>
  <si>
    <t>S030-003-001-004-007A-Swimming Association of Maldives</t>
  </si>
  <si>
    <t>S030-003-001-004-008A-Table Tennis Association of Maldives</t>
  </si>
  <si>
    <t>S030-003-001-004-009A-Tennis Association of Maldives</t>
  </si>
  <si>
    <t>S030-003-001-004-010A-Carrom Association of Maldives</t>
  </si>
  <si>
    <t>S030-003-001-004-011A-Netball Association of Maldives</t>
  </si>
  <si>
    <t>S030-003-001-004-012A-Shooting Association of Maldives</t>
  </si>
  <si>
    <t>S030-003-001-004-013A-Maldives Pool Billiard Associaton</t>
  </si>
  <si>
    <t>S030-003-001-004-014A-Maldives Chess Association</t>
  </si>
  <si>
    <t>S030-003-001-004-015A-Body Building Association of Maldives</t>
  </si>
  <si>
    <t>S030-003-001-004-016A-Handball Maldives</t>
  </si>
  <si>
    <t>S030-003-001-004-017A-Maldives Body Boarding Association</t>
  </si>
  <si>
    <t>S030-003-001-004-018A-Maldives Surfing Association</t>
  </si>
  <si>
    <t>S030-003-001-004-019A-Special Olympic Maldives</t>
  </si>
  <si>
    <t>S030-003-001-004-020A-Maldives Paralympic Committee</t>
  </si>
  <si>
    <t>S030-003-001-004-021A-Maldives Olympic Committee</t>
  </si>
  <si>
    <t>S030-003-002-001-001A-Kulhivaru Ekuveni</t>
  </si>
  <si>
    <t>S030-003-002-002-001A-National Stadium &amp; Youth Accommodation</t>
  </si>
  <si>
    <t>S030-003-002-003-001A-Hulhumale Mini Sports Complex</t>
  </si>
  <si>
    <t>S030-003-002-004-001A-Addu City Stadium</t>
  </si>
  <si>
    <t>S030-003-002-005-001A-Gdh. Thinadhoo Stadium</t>
  </si>
  <si>
    <t>S030-003-002-006-001A-Hdh. Kulhudhuffushi Stadium</t>
  </si>
  <si>
    <t>S030-003-002-007-001A-Administration</t>
  </si>
  <si>
    <t>S030-003-003-001-001A-Sports Service</t>
  </si>
  <si>
    <t>S030-003-003-001-002A-Research &amp; Publication</t>
  </si>
  <si>
    <t>S030-003-003-002-001A-Sports Education &amp; Training</t>
  </si>
  <si>
    <t>S030-003-003-003-001A-Maldives Anti-Doping Agency</t>
  </si>
  <si>
    <t>S030-003-003-004-001A-Administration</t>
  </si>
  <si>
    <t>S030-003-004-001-001A-Administration</t>
  </si>
  <si>
    <t>S030-003-004-002-001A-Research &amp; Monitoring</t>
  </si>
  <si>
    <t>S030-004-001-002-001A-Development &amp; Training</t>
  </si>
  <si>
    <t>S030-004-001-004-001A-Administration</t>
  </si>
  <si>
    <t>S030-005-001-001-001A-Fitness &amp; Recreation Centres</t>
  </si>
  <si>
    <t>S030-005-001-001-002A-Community Fitness Programs</t>
  </si>
  <si>
    <t>S031-001-001-001-001A-General admin</t>
  </si>
  <si>
    <t>S031-001-001-001-002A-Front Office and Senior Executive</t>
  </si>
  <si>
    <t>S031-001-001-002-001A-Finance</t>
  </si>
  <si>
    <t>S031-001-001-003-001A-Human Resource</t>
  </si>
  <si>
    <t>S031-001-001-004-001A-Information Communication Technology</t>
  </si>
  <si>
    <t>S031-001-001-005-001A-Legal Affairs</t>
  </si>
  <si>
    <t>S031-001-001-006-001A-Procurement</t>
  </si>
  <si>
    <t>S031-001-001-007-001A-Public Relations</t>
  </si>
  <si>
    <t>S031-002-001-001-001A-Support Services</t>
  </si>
  <si>
    <t>S031-002-002-001-001A-Surveying</t>
  </si>
  <si>
    <t>S031-002-002-002-001A-Design</t>
  </si>
  <si>
    <t>S031-002-003-001-001A-Project Portfoilio Development</t>
  </si>
  <si>
    <t>S031-002-003-002-001A-Project Procurement</t>
  </si>
  <si>
    <t>S031-002-004-001-001A-Water &amp; Sanitation</t>
  </si>
  <si>
    <t>S031-002-004-002-001A-Harbor Project</t>
  </si>
  <si>
    <t>S031-002-004-002-002A-Causeway &amp; Coastal Protection Project</t>
  </si>
  <si>
    <t>S031-002-004-003-001A-Building &amp; Spacial Project</t>
  </si>
  <si>
    <t>S031-002-004-004-001A-Housing Project</t>
  </si>
  <si>
    <t>S031-002-004-005-001A-Road Project</t>
  </si>
  <si>
    <t>S031-002-004-006-001A-Bridge Project</t>
  </si>
  <si>
    <t>S031-002-004-007-001A-Airport Project</t>
  </si>
  <si>
    <t>S031-002-004-008-001A-Hospital Project</t>
  </si>
  <si>
    <t>S031-002-004-009-001A-Mosque Project</t>
  </si>
  <si>
    <t>S031-002-004-010-001A-Rehabilitation Project</t>
  </si>
  <si>
    <t>S031-002-004-010-002A-Social Project</t>
  </si>
  <si>
    <t>S031-002-004-010-003A-Cultural Project</t>
  </si>
  <si>
    <t>S031-002-004-010-004A-Park Porject</t>
  </si>
  <si>
    <t>S031-002-004-010-005A-Recreational Project</t>
  </si>
  <si>
    <t>S031-002-005-001-001A-Quantity Survey and Valuation</t>
  </si>
  <si>
    <t>S031-002-005-002-001A-Environment Monitoring</t>
  </si>
  <si>
    <t>S031-002-005-003-001A-Project Monitoring</t>
  </si>
  <si>
    <t>S031-003-001-001-001A-Operations</t>
  </si>
  <si>
    <t>S031-003-001-002-001A-Transport</t>
  </si>
  <si>
    <t>S031-003-001-003-001A-Mobile Service</t>
  </si>
  <si>
    <t>S031-003-002-001-001A-HDh.Kulhudhuffushi Public Works Unit</t>
  </si>
  <si>
    <t>S031-003-002-001-002A-L.Gan/Fonadhoo Public Works Unit</t>
  </si>
  <si>
    <t>S031-003-002-001-003A-L.Isdhoo/Kalaidhoo Public Works Unit</t>
  </si>
  <si>
    <t>S031-003-002-001-004A-GDh.Thinadhoo Public Works Unit</t>
  </si>
  <si>
    <t>S031-003-002-001-005A-Gn.Fuvamulaku Public Works Unit</t>
  </si>
  <si>
    <t>S031-003-002-001-006A-S.Hithadhoo Public Works Unit</t>
  </si>
  <si>
    <t>S031-003-002-001-007A-S.Hulhudhoo Public Works Unit</t>
  </si>
  <si>
    <t>S031-003-002-001-010A-Th.Vilufush Public Works Unit</t>
  </si>
  <si>
    <t>S031-003-002-001-011A-GA.Atoll Public Works Unit</t>
  </si>
  <si>
    <t>S031-003-002-001-012A-Th.Atoll Public Works Unit</t>
  </si>
  <si>
    <t>S031-003-002-001-013A-Dh.Atoll Public Works Unit</t>
  </si>
  <si>
    <t>S031-003-002-001-014A-F.Atoll Public Works Unit</t>
  </si>
  <si>
    <t>S031-003-002-001-015A-M.Atoll Public Works Unit</t>
  </si>
  <si>
    <t>S031-003-002-001-016A-V.Atoll Public Works Unit</t>
  </si>
  <si>
    <t>S031-003-002-001-017A-ADh.Atoll Public Works Unit</t>
  </si>
  <si>
    <t>S031-003-002-001-018A-AA.Atoll Public Works Unit</t>
  </si>
  <si>
    <t>S031-003-002-001-019A-K.Atoll Public Works Unit</t>
  </si>
  <si>
    <t>S031-003-002-001-020A-Lh.Atoll Public Works Unit</t>
  </si>
  <si>
    <t>S031-003-002-001-021A-B.Atoll Public Works Unit</t>
  </si>
  <si>
    <t>S031-003-002-001-022A-R.Atoll Public Works Unit</t>
  </si>
  <si>
    <t>S031-003-002-001-023A-N.Atoll Public Works Unit</t>
  </si>
  <si>
    <t>S031-003-002-001-024A-Sh.Atoll Public Works Unit</t>
  </si>
  <si>
    <t>S031-003-002-001-025A-HA.Atoll Public Works Unit</t>
  </si>
  <si>
    <t>S031-003-002-001-026A-L.Gan Public Works Unit</t>
  </si>
  <si>
    <t>S031-003-002-001-027A-ADh.Maamigili Public Works Unit</t>
  </si>
  <si>
    <t>S031-003-002-001-028A-Sh.Milandhoo Public Works Unit</t>
  </si>
  <si>
    <t>S031-003-002-001-029A-Regional Administration and Support Unit</t>
  </si>
  <si>
    <t>S031-004-001-001-001A-Maintanance Unit (Government Building)</t>
  </si>
  <si>
    <t>S031-004-002-001-001A-Building Monitoring &amp; Security</t>
  </si>
  <si>
    <t>S031-004-003-001-001A-Office Space Management</t>
  </si>
  <si>
    <t>S031-005-001-001-001A-Regulation &amp; Development Control</t>
  </si>
  <si>
    <t>S031-005-001-002-001A-Compliance &amp; Monitoring</t>
  </si>
  <si>
    <t>S031-005-001-003-001A-Physical Devlopment &amp; Planning</t>
  </si>
  <si>
    <t>S031-005-002-001-001A-Review &amp; Reporting</t>
  </si>
  <si>
    <t>S031-005-002-002-001A-Development Planning &amp; SDG Cordination</t>
  </si>
  <si>
    <t>S031-005-003-001-001A-Resource Management</t>
  </si>
  <si>
    <t>S031-005-003-002-001A-Monitoring &amp; Evaluation</t>
  </si>
  <si>
    <t>S031-005-004-001-001A-Communication &amp;Monitoring</t>
  </si>
  <si>
    <t>S031-005-004-002-001A-Spatial Development</t>
  </si>
  <si>
    <t>S031-006-001-001-001A-Housing Data Collection</t>
  </si>
  <si>
    <t>S031-006-001-002-001A-Housing Data Management</t>
  </si>
  <si>
    <t>S031-006-002-001-001A-Housing System Development</t>
  </si>
  <si>
    <t>S031-006-002-002-001A-Housing Portal Administration</t>
  </si>
  <si>
    <t>S031-007-001-001-001A-Standard &amp; Regulation</t>
  </si>
  <si>
    <t>S031-007-001-002-001A-Strata Scheme Registration</t>
  </si>
  <si>
    <t>S031-007-002-001-001A-Housing Program Development</t>
  </si>
  <si>
    <t>S031-008-001-001-001A-Housing Delivery</t>
  </si>
  <si>
    <t>S031-008-001-002-001A-Complaints Management</t>
  </si>
  <si>
    <t>S031-008-001-003-001A-Housing Scheme</t>
  </si>
  <si>
    <t>S031-008-002-001-001A-Social Housing Building Units</t>
  </si>
  <si>
    <t>S031-008-002-002-001A-Social Housing Payments Monitoring</t>
  </si>
  <si>
    <t>S031-009-001-001-001A-Professional Registeration</t>
  </si>
  <si>
    <t>S031-009-001-002-001A-Builders &amp; Consultant Registeration</t>
  </si>
  <si>
    <t>S031-009-002-001-001A-Act</t>
  </si>
  <si>
    <t>S031-009-002-001-002A-Building Code</t>
  </si>
  <si>
    <t>S031-009-002-001-003A-Regulations</t>
  </si>
  <si>
    <t>S031-009-002-001-004A-Standards</t>
  </si>
  <si>
    <t>S031-009-002-001-005A-Guidelines</t>
  </si>
  <si>
    <t>S031-009-002-001-006A-Committees</t>
  </si>
  <si>
    <t>S031-009-003-001-001A-Sustainability &amp; Development</t>
  </si>
  <si>
    <t>S031-009-003-002-001A-Statistics &amp; Programs</t>
  </si>
  <si>
    <t>S031-009-004-001-001A-Construction Compliance</t>
  </si>
  <si>
    <t>S031-009-004-002-001A-Assessment of government owned building</t>
  </si>
  <si>
    <t>S031-009-004-002-002A-Assessment of public owned building</t>
  </si>
  <si>
    <t>S031-009-005-001-001A-Quality Control</t>
  </si>
  <si>
    <t>S031-009-005-002-001A-Evaluation &amp; Assurance</t>
  </si>
  <si>
    <t>S031-011-001-001-001A-Survey Approvals</t>
  </si>
  <si>
    <t>S031-011-001-002-001A-Survey Standard &amp; Regulation</t>
  </si>
  <si>
    <t>S031-011-002-001-001A-Cadastral Surveying</t>
  </si>
  <si>
    <t>S031-011-003-001-001A-Engineering Survey</t>
  </si>
  <si>
    <t>S031-011-003-002-001A-Hydrogrphic Survey</t>
  </si>
  <si>
    <t>S031-011-004-001-001A-National Mapping</t>
  </si>
  <si>
    <t>S031-011-004-002-001A-NSDI Unit</t>
  </si>
  <si>
    <t>S031-011-004-003-001A-Spatial Analysis</t>
  </si>
  <si>
    <t>S031-011-005-001-001A-Land Approval</t>
  </si>
  <si>
    <t>S031-011-005-002-001A-Land Information System</t>
  </si>
  <si>
    <t>S031-011-006-001-001A-Land Administration</t>
  </si>
  <si>
    <t>S031-011-006-002-001A-Land Valuation</t>
  </si>
  <si>
    <t>S031-011-007-001-001A-Resolution Unit</t>
  </si>
  <si>
    <t>S031-011-007-002-001A-Legal Unit</t>
  </si>
  <si>
    <t>S031-011-008-001-001A-Administration</t>
  </si>
  <si>
    <t>S031-011-008-002-001A-Human Resource</t>
  </si>
  <si>
    <t>S031-011-008-003-001A-Procurement &amp; finance</t>
  </si>
  <si>
    <t>S031-011-008-004-001A-Information Communication Technology</t>
  </si>
  <si>
    <t>S032-001-001-001-001A-Minister’s and Senior Executive</t>
  </si>
  <si>
    <t>S032-001-001-002-001A-Minister's Bureau</t>
  </si>
  <si>
    <t>S032-001-001-003-001A-Budget &amp; Finance</t>
  </si>
  <si>
    <t>S032-001-001-004-001A-Human Resources</t>
  </si>
  <si>
    <t>S032-001-001-005-001A-Administration &amp; procurement</t>
  </si>
  <si>
    <t>S032-001-001-006-001A-Information Technology</t>
  </si>
  <si>
    <t>S032-001-001-007-001A-International Relation</t>
  </si>
  <si>
    <t>S032-001-001-007-002A-Program Management</t>
  </si>
  <si>
    <t>S032-001-001-008-001A-Legal Services</t>
  </si>
  <si>
    <t>S032-001-001-009-001A-Communication &amp; Media Unit</t>
  </si>
  <si>
    <t>S032-001-001-010-001A-Fisheries Advisory Board</t>
  </si>
  <si>
    <t>S032-001-001-011-001A-Internal Audit</t>
  </si>
  <si>
    <t>S032-002-001-001-001A-Forestry &amp; Coconut Rehabilitation</t>
  </si>
  <si>
    <t>S032-002-002-001-001A-Training, Extension, &amp; Adaptive Research</t>
  </si>
  <si>
    <t>S032-002-002-002-001A-Hanimaadhoo Agriculture Centre</t>
  </si>
  <si>
    <t>S032-002-002-003-001A-Laamu Gan Agriculture Centre</t>
  </si>
  <si>
    <t>S032-002-003-001-001A-Plant Protection</t>
  </si>
  <si>
    <t>S032-002-003-002-001A-Plant &amp; Animal Quarantine Facility</t>
  </si>
  <si>
    <t>S032-002-004-001-001A-Animal Health &amp; Veterinary Services</t>
  </si>
  <si>
    <t>S032-002-005-001-001A-Production &amp; Product Diversification</t>
  </si>
  <si>
    <t>S032-003-001-001-001A-Management Department</t>
  </si>
  <si>
    <t>S032-003-001-002-001A-Research &amp; Statistic</t>
  </si>
  <si>
    <t>S032-003-001-003-001A-Fisheries Compliance</t>
  </si>
  <si>
    <t>S032-003-005-001-001A-Fisheries Industrial Development &amp; Promotion</t>
  </si>
  <si>
    <t>S032-003-005-002-001A-Infrastructure Development</t>
  </si>
  <si>
    <t>S032-003-005-003-001A-Innovation &amp; Business Transformation</t>
  </si>
  <si>
    <t>S032-003-005-004-001A-Training &amp; Extension</t>
  </si>
  <si>
    <t>S032-004-001-001-001A-Ga. Maanagala Multispecies Hatchery</t>
  </si>
  <si>
    <t>S032-004-001-001-002A-K. Maniyafushi Facility</t>
  </si>
  <si>
    <t>S032-004-001-001-003A-Aquatic Animal Health Quarantine and Laboratory Facility</t>
  </si>
  <si>
    <t>S032-004-001-002-001A-Mariculture Research Division</t>
  </si>
  <si>
    <t>S032-004-002-001-001A-Marine Ecosystem Research Division</t>
  </si>
  <si>
    <t>S032-004-003-001-001A-Fisheries Research Division</t>
  </si>
  <si>
    <t>S032-004-005-001-001A-Administration, Budget &amp; Knowledge Management Section</t>
  </si>
  <si>
    <t>S032-005-001-001-001A-Policy and Planning</t>
  </si>
  <si>
    <t>S032-006-001-001-001A-Corporate Department</t>
  </si>
  <si>
    <t>S032-006-002-001-001A-Academic Affairs</t>
  </si>
  <si>
    <t>S032-006-003-001-001A-Student Affairs</t>
  </si>
  <si>
    <t>S033-001-001-001-001A-Secretariat</t>
  </si>
  <si>
    <t>S033-001-001-001-002A-Foreign Relations</t>
  </si>
  <si>
    <t>S033-001-001-001-003A-Media</t>
  </si>
  <si>
    <t>S033-001-001-001-004A-Policy and Strategic Planning</t>
  </si>
  <si>
    <t>S033-001-001-002-001A-Office Administration</t>
  </si>
  <si>
    <t>S033-001-001-002-002A-Support &amp; Maintenance</t>
  </si>
  <si>
    <t>S033-001-001-003-001A-Finance</t>
  </si>
  <si>
    <t>S033-001-001-004-001A-Human Resource Management</t>
  </si>
  <si>
    <t>S033-001-001-004-002A-Training &amp; Performance Management</t>
  </si>
  <si>
    <t>S033-001-001-005-001A-Procurement</t>
  </si>
  <si>
    <t>S033-001-001-006-001A-IT</t>
  </si>
  <si>
    <t>S033-001-001-007-001A-Legal &amp; Compliance</t>
  </si>
  <si>
    <t>S033-001-001-008-001A-Support &amp; Maintenance</t>
  </si>
  <si>
    <t>S033-002-001-001-001A-Greater Male Mosques</t>
  </si>
  <si>
    <t>S033-002-001-002-001A-Northern Mosques</t>
  </si>
  <si>
    <t>S033-002-001-003-001A-Southern Mosques</t>
  </si>
  <si>
    <t>S033-002-002-001-001A-Infrastructure Development</t>
  </si>
  <si>
    <t>S033-002-003-001-001A-Islamic Center</t>
  </si>
  <si>
    <t>S033-002-003-002-001A-King Salman Mosque</t>
  </si>
  <si>
    <t>S033-002-003-003-001A-R. Ungoofaaru Islamic Center</t>
  </si>
  <si>
    <t>S033-002-003-004-001A-GDh. Thinadhoo Islamic Center</t>
  </si>
  <si>
    <t>S033-002-003-005-001A-Addu City-Hithadhoo Islamic Centre</t>
  </si>
  <si>
    <t>S033-002-003-006-001A-HA. Dhidhoo Islamic Centre</t>
  </si>
  <si>
    <t>S033-002-003-007-001A-HA. Ihavandhoo Islamic Centre</t>
  </si>
  <si>
    <t>S033-002-004-001-001A-Awqaf Administration</t>
  </si>
  <si>
    <t>S033-002-004-001-002A-Fund Management</t>
  </si>
  <si>
    <t>S033-003-001-001-001A-Greater Male Region Awareness</t>
  </si>
  <si>
    <t>S033-003-001-001-002A-Northern Region Awareness</t>
  </si>
  <si>
    <t>S033-003-001-001-003A-Southern Region Awareness</t>
  </si>
  <si>
    <t>S033-003-002-001-001A-Zakat</t>
  </si>
  <si>
    <t>S033-003-003-001-001A-Hajju &amp; Umra</t>
  </si>
  <si>
    <t>S033-003-004-001-001A-Halaal Certification</t>
  </si>
  <si>
    <t>S033-003-004-002-001A-Halaal Documentation</t>
  </si>
  <si>
    <t>S033-003-004-003-001A-Halaal Laboratory</t>
  </si>
  <si>
    <t>S033-003-005-001-001A-Publications</t>
  </si>
  <si>
    <t>S033-003-005-002-001A-Islamic Library</t>
  </si>
  <si>
    <t>S033-003-006-001-001A-Islamic Studio</t>
  </si>
  <si>
    <t>S033-003-007-001-001A-Research &amp; Development</t>
  </si>
  <si>
    <t>S033-003-007-001-002A-Publication Unit</t>
  </si>
  <si>
    <t>S033-004-001-001-001A-Administration</t>
  </si>
  <si>
    <t>S033-004-001-001-002A-Finance</t>
  </si>
  <si>
    <t>S033-004-002-001-001A-Student Support</t>
  </si>
  <si>
    <t>S033-004-003-001-001A-Student Service &amp; Programs</t>
  </si>
  <si>
    <t>S033-004-004-001-001A-Academic Development &amp; Monitoring</t>
  </si>
  <si>
    <t>S033-004-004-002-001A-Course Management Unit</t>
  </si>
  <si>
    <t>S033-004-005-001-001A-Regional Campus 1</t>
  </si>
  <si>
    <t>S033-004-005-001-002A-Regional Campus 2</t>
  </si>
  <si>
    <t>S033-004-005-001-003A-Regional Campus 3</t>
  </si>
  <si>
    <t>S033-004-005-001-004A-Regional Campus 4</t>
  </si>
  <si>
    <t>S033-004-005-001-005A-Regional Campus 5</t>
  </si>
  <si>
    <t>S033-004-005-001-006A-Regional Campus 6</t>
  </si>
  <si>
    <t>S033-004-005-001-007A-Regional Campus 7</t>
  </si>
  <si>
    <t>S033-004-005-002-001A-Atoll Campus 1</t>
  </si>
  <si>
    <t>S033-004-005-002-002A-Atoll Campus 2</t>
  </si>
  <si>
    <t>S033-004-005-002-003A-Atoll Campus 3</t>
  </si>
  <si>
    <t>S033-004-005-002-004A-Atoll Campus 4</t>
  </si>
  <si>
    <t>S033-004-005-002-005A-Atoll Campus 5</t>
  </si>
  <si>
    <t>S033-004-005-002-006A-Atoll Campus 6</t>
  </si>
  <si>
    <t>S033-004-005-002-007A-Atoll Campus 7</t>
  </si>
  <si>
    <t>S033-004-005-002-008A-Atoll Campus 8</t>
  </si>
  <si>
    <t>S033-004-005-002-009A-Atoll Campus 9</t>
  </si>
  <si>
    <t>S033-004-005-002-010A-Atoll Campus 10</t>
  </si>
  <si>
    <t>S033-004-005-002-011A-Atoll Campus 11</t>
  </si>
  <si>
    <t>S033-004-005-002-012A-Atoll Campus 12</t>
  </si>
  <si>
    <t>S033-004-005-002-013A-Atoll Campus 13</t>
  </si>
  <si>
    <t>S033-005-001-001-001A-Supreme Council for Islamic Affairs</t>
  </si>
  <si>
    <t>S033-006-001-001-001A-Finance Unit</t>
  </si>
  <si>
    <t>S033-006-001-001-002A-Administration Unit</t>
  </si>
  <si>
    <t>S033-006-001-001-003A-Information Technology Unit</t>
  </si>
  <si>
    <t>S033-006-001-001-004A-Procurement Unit</t>
  </si>
  <si>
    <t>S033-006-001-001-005A-Legal &amp; Compliance Unit</t>
  </si>
  <si>
    <t>S033-006-001-001-006A-Human Resource Unit</t>
  </si>
  <si>
    <t>S033-006-002-001-001A-Collection &amp; Distribution Section</t>
  </si>
  <si>
    <t>S033-006-002-002-001A-Distributions Unit</t>
  </si>
  <si>
    <t>S033-006-003-001-001A-Research Unit</t>
  </si>
  <si>
    <t>S033-006-003-001-002A-Planning Unit</t>
  </si>
  <si>
    <t>S033-006-003-001-003A-Media &amp; Awareness Unit</t>
  </si>
  <si>
    <t>S033-006-003-001-004A-Quality Control Unit</t>
  </si>
  <si>
    <t>S033-006-004-001-001A-Business Development &amp; Investments Unit</t>
  </si>
  <si>
    <t>S033-006-004-002-001A-Projects, Poverty Alleviation &amp; Monitoring Unit</t>
  </si>
  <si>
    <t>S033-006-005-001-001A-Zakat Council</t>
  </si>
  <si>
    <t>S033-006-005-001-002A-Administrative Committee</t>
  </si>
  <si>
    <t>S033-006-005-001-003A-Zakat Scholarship Committee</t>
  </si>
  <si>
    <t>S033-006-005-001-004A-Dhaftharu Committee</t>
  </si>
  <si>
    <t>S033-006-005-002-001A-Sharia Advisory Committee</t>
  </si>
  <si>
    <t>S033-006-005-003-001A-Investment Advisory Committee</t>
  </si>
  <si>
    <t>S033700A-Law Courts</t>
  </si>
  <si>
    <t>S034-001-001-001-001A-Ministers Office and Senior Executive</t>
  </si>
  <si>
    <t>S034-001-001-002-001A-General Administration Unit</t>
  </si>
  <si>
    <t>S034-001-001-002-002A-Logistic &amp; Resource Management Unit</t>
  </si>
  <si>
    <t>S034-001-001-003-001A-Corporate Services</t>
  </si>
  <si>
    <t>S034-001-001-004-001A-Finance</t>
  </si>
  <si>
    <t>S034-001-001-004-002A-Account</t>
  </si>
  <si>
    <t>S034-001-001-005-001A-Human Resources</t>
  </si>
  <si>
    <t>S034-001-001-006-001A-Information Communication Technology Section</t>
  </si>
  <si>
    <t>S034-001-001-007-001A-Procurement</t>
  </si>
  <si>
    <t>S034-001-001-008-001A-Monitoring &amp; Evaluation</t>
  </si>
  <si>
    <t>S034-001-001-009-001A-Legal</t>
  </si>
  <si>
    <t>S034-001-001-009-002A-Contract Administration</t>
  </si>
  <si>
    <t>S034-001-001-010-001A-Public Relations</t>
  </si>
  <si>
    <t>S034-001-001-011-001A-Internal Audit</t>
  </si>
  <si>
    <t>S034-002-001-001-001A-National Adaptation Planning &amp; implementation</t>
  </si>
  <si>
    <t>S034-002-001-002-001A-Vulnerability and Risk Reduction</t>
  </si>
  <si>
    <t>S034-002-002-001-001A-Green Technology Unit</t>
  </si>
  <si>
    <t>S034-002-002-002-001A-Carbon Market Unit</t>
  </si>
  <si>
    <t>S034-002-003-001-001A-Greenhouse Gas Inventory</t>
  </si>
  <si>
    <t>S034-002-004-001-001A-NDC Implementation</t>
  </si>
  <si>
    <t>S034-002-004-002-001A-Climate Change Reporting</t>
  </si>
  <si>
    <t>S034-002-005-001-001A-International Climate Fund</t>
  </si>
  <si>
    <t>S034-002-005-002-001A-National Implementation Entities</t>
  </si>
  <si>
    <t>S034-002-006-001-001A-Climate Research</t>
  </si>
  <si>
    <t>S034-002-006-002-001A-Negotiation and Outreach</t>
  </si>
  <si>
    <t>S034-003-001-001-001A-Met Administration</t>
  </si>
  <si>
    <t>S034-003-001-001-002A-Human Resource Management</t>
  </si>
  <si>
    <t>S034-003-001-001-003A-Finance</t>
  </si>
  <si>
    <t>S034-003-001-001-004A-Cordination &amp; Foreign Relation</t>
  </si>
  <si>
    <t>S034-003-001-001-005A-Procurement</t>
  </si>
  <si>
    <t>S034-003-001-001-006A-Building Maintanance</t>
  </si>
  <si>
    <t>S034-003-001-002-001A-Engineering</t>
  </si>
  <si>
    <t>S034-003-001-002-002A-ICT</t>
  </si>
  <si>
    <t>S034-003-001-003-001A-Meterological Std &amp; Training</t>
  </si>
  <si>
    <t>S034-003-002-001-001A-MCOH</t>
  </si>
  <si>
    <t>S034-003-002-001-002A-Climate Prediction</t>
  </si>
  <si>
    <t>S034-003-002-001-003A-Publication</t>
  </si>
  <si>
    <t>S034-003-002-001-004A-Cimate Application</t>
  </si>
  <si>
    <t>S034-003-003-001-001A-Weather Studio</t>
  </si>
  <si>
    <t>S034-003-003-001-002A-Meterological Watch Office</t>
  </si>
  <si>
    <t>S034-003-003-002-001A-AWS &amp; Remote Sensing</t>
  </si>
  <si>
    <t>S034-003-003-002-002A-Hanimaadhoo Met Observatory</t>
  </si>
  <si>
    <t>S034-003-003-002-003A-Hulhule Observatory</t>
  </si>
  <si>
    <t>S034-003-003-002-004A-Kadhdhoo Met Observatory</t>
  </si>
  <si>
    <t>S034-003-003-002-005A-Kaadehdhoo Met Observatory</t>
  </si>
  <si>
    <t>S034-003-003-002-006A-Gan Met Observatory</t>
  </si>
  <si>
    <t>S034-004-001-001-001A-Environment Policy Unit</t>
  </si>
  <si>
    <t>S034-004-001-001-002A-Multilateral Environmental Agreement Unit</t>
  </si>
  <si>
    <t>S034-004-001-001-003A-Maldives Green Fund Secretariat Unit</t>
  </si>
  <si>
    <t>S034-004-001-002-001A-Air Quality Management Unit</t>
  </si>
  <si>
    <t>S034-004-001-002-002A-National Ozone Unit</t>
  </si>
  <si>
    <t>S034-004-001-002-003A-Chemical Management Unit</t>
  </si>
  <si>
    <t>S034-004-001-003-001A-Coastal Zone Assessment Unit</t>
  </si>
  <si>
    <t>S034-004-001-003-002A-Coastal Zone Mangement Unit</t>
  </si>
  <si>
    <t>S034-004-001-004-001A-Surveying and Research Unit</t>
  </si>
  <si>
    <t>S034-004-001-004-002A-Environ. Information System &amp; State of the Environment Unit</t>
  </si>
  <si>
    <t>S034-004-001-004-003A-Communication Education and Public Awareness Unit</t>
  </si>
  <si>
    <t>S034-004-002-001-001A-Biodiversity Assessment</t>
  </si>
  <si>
    <t>S034-004-002-001-002A-Biodiversity Conservation Unit</t>
  </si>
  <si>
    <t>S034-004-002-002-001A-Protected Areas Designation</t>
  </si>
  <si>
    <t>S034-004-002-002-002A-Protected Areas Management</t>
  </si>
  <si>
    <t>S034-004-002-003-001A-South Ari Marine Park</t>
  </si>
  <si>
    <t>S034-004-003-001-001A-Maldives Green Fund</t>
  </si>
  <si>
    <t>S034-004-003-002-001A-B.Atoll Conservation Fund</t>
  </si>
  <si>
    <t>S034-004-004-001-001A-Conservation Sub - Unit</t>
  </si>
  <si>
    <t>S034-004-004-001-002A-Conservation Sub - Unit</t>
  </si>
  <si>
    <t>S034-004-004-001-003A-Learning Awareness and Research Sub-Unit</t>
  </si>
  <si>
    <t>S034-004-004-002-001A-Administrative &amp; Finance</t>
  </si>
  <si>
    <t>S034-005-001-001-001A-Information Education And Communication Unit</t>
  </si>
  <si>
    <t>S034-005-001-002-001A-Monitoring And Evaluation (Waste) Unit</t>
  </si>
  <si>
    <t>S034-005-001-003-001A-Policy and Strategic Planning</t>
  </si>
  <si>
    <t>S034-005-002-001-001A-Technology Assessment And Development</t>
  </si>
  <si>
    <t>S034-005-002-002-001A-Pollution Control And Prevention</t>
  </si>
  <si>
    <t>S034-005-002-003-001A-Waste Management Technology</t>
  </si>
  <si>
    <t>S034-005-003-001-001A-Project Development And Implementation</t>
  </si>
  <si>
    <t>S034-006-001-001-001A-Information and Communication Technology</t>
  </si>
  <si>
    <t>S034-006-001-001-002A-Procurement</t>
  </si>
  <si>
    <t>S034-006-001-001-003A-Office Management</t>
  </si>
  <si>
    <t>S034-006-001-002-001A-Human Resource Management</t>
  </si>
  <si>
    <t>S034-006-001-002-002A-Finance</t>
  </si>
  <si>
    <t>S034-006-002-001-001A-Enforcement</t>
  </si>
  <si>
    <t>S034-006-002-001-002A-Survey and Research</t>
  </si>
  <si>
    <t>S034-006-002-001-003A-Conservation and Management</t>
  </si>
  <si>
    <t>S034-006-002-002-001A-Assessment</t>
  </si>
  <si>
    <t>S034-006-002-002-002A-Compliance</t>
  </si>
  <si>
    <t>S034-006-003-001-001A-Solid Waste Management</t>
  </si>
  <si>
    <t>S034-006-003-001-002A-Pollution Prevention</t>
  </si>
  <si>
    <t>S034-006-003-002-001A-Sewerage</t>
  </si>
  <si>
    <t>S034-006-003-002-002A-Water</t>
  </si>
  <si>
    <t>S034-006-003-002-003A-Environmental Laboratory</t>
  </si>
  <si>
    <t>S034-007-001-001-001A-Energy Policy and Economics</t>
  </si>
  <si>
    <t>S034-007-001-002-001A-Energy Advocacy</t>
  </si>
  <si>
    <t>S034-007-001-003-001A-Energy Development</t>
  </si>
  <si>
    <t>S034-007-002-001-001A-Energy Use Management</t>
  </si>
  <si>
    <t>S034-007-002-002-001A-Energy Technology &amp; Renewable Energy Development</t>
  </si>
  <si>
    <t>S034-007-002-003-001A-Energy Development</t>
  </si>
  <si>
    <t>S034-007-003-001-001A-Implementation &amp; Awareness</t>
  </si>
  <si>
    <t>S034-007-003-002-001A-Enforcement &amp; Monitoring</t>
  </si>
  <si>
    <t>S034-008-001-001-001A-Strategic Planning Unit</t>
  </si>
  <si>
    <t>S034-008-001-002-001A-Sector &amp; Development Unit</t>
  </si>
  <si>
    <t>S034-008-001-003-001A-Sector Governance Unit</t>
  </si>
  <si>
    <t>S034-008-002-001-001A-Project Cordination</t>
  </si>
  <si>
    <t>S034-008-002-002-001A-Monitoring &amp; Evaluation Unit</t>
  </si>
  <si>
    <t>S034-008-002-003-001A-Research &amp; Development Unit</t>
  </si>
  <si>
    <t>S034-008-002-004-001A-Information Dissemination And Advocacy Unit</t>
  </si>
  <si>
    <t>S034-008-003-001-001A-Emergency Water Supply</t>
  </si>
  <si>
    <t>S034-008-004-001-001A-Industry Development Unit</t>
  </si>
  <si>
    <t>S034-008-004-002-001A-Water And Sewerage Service Quality Assurance</t>
  </si>
  <si>
    <t>S034-008-004-003-001A-Project And Program Development &amp; Evaluation</t>
  </si>
  <si>
    <t>S034-008-004-004-001A-Implementation &amp; Monitoring</t>
  </si>
  <si>
    <t>S034-009-001-001-001A-Administration</t>
  </si>
  <si>
    <t>S034-009-001-001-002A-Procurement</t>
  </si>
  <si>
    <t>S034-009-001-002-001A-ICT</t>
  </si>
  <si>
    <t>S034-009-001-002-002A-Finance</t>
  </si>
  <si>
    <t>S034-009-001-002-003A-Human Resource</t>
  </si>
  <si>
    <t>S034-009-002-001-001A-Technical Enforcement</t>
  </si>
  <si>
    <t>S034-009-002-002-001A-Dispute Resolution</t>
  </si>
  <si>
    <t>S034-009-002-003-001A-Operators Licensing, System Reg. &amp; Prof Licensing</t>
  </si>
  <si>
    <t>S034-009-003-001-001A-Quality Assurance</t>
  </si>
  <si>
    <t>S034-009-003-002-001A-Monitoring &amp; Inspection</t>
  </si>
  <si>
    <t>S034-009-004-001-001A-Tariff Setting &amp; Monitoring</t>
  </si>
  <si>
    <t>S034-009-004-002-001A-Regulations, Code &amp; Standard</t>
  </si>
  <si>
    <t>S034-009-005-001-001A-Market Development &amp; Awareness</t>
  </si>
  <si>
    <t>S034-009-005-002-001A-Strategic Planning &amp; Statistics</t>
  </si>
  <si>
    <t>S034-010-001-001-001A-Administration</t>
  </si>
  <si>
    <t>S034-010-001-001-002A-Procurement</t>
  </si>
  <si>
    <t>S034-010-001-002-001A-Procurement</t>
  </si>
  <si>
    <t>S034-010-001-003-001A-Human Resource Development</t>
  </si>
  <si>
    <t>S034-010-001-004-001A-Budget &amp; Finance</t>
  </si>
  <si>
    <t>S034-010-002-001-001A-eGov Operation</t>
  </si>
  <si>
    <t>S034-010-003-002-001A-IT Development</t>
  </si>
  <si>
    <t>S034-010-003-003-001A-IT Standard</t>
  </si>
  <si>
    <t>S034-010-004-003-001A-eGov Development</t>
  </si>
  <si>
    <t>S034-010-005-004-001A-Projects</t>
  </si>
  <si>
    <t>S034-010-006-005-001A-Government Digital Services</t>
  </si>
  <si>
    <t>S034-010-006-006-001A-Digital Identity</t>
  </si>
  <si>
    <t>S034-010-006-007-001A-Government Productivity</t>
  </si>
  <si>
    <t>S034-010-006-008-001A-Government Technology Stack</t>
  </si>
  <si>
    <t>S034-010-006-009-001A-Gov mv</t>
  </si>
  <si>
    <t>S034-010-006-010-001A-Security Operation Center</t>
  </si>
  <si>
    <t>S034-010-006-011-001A-Digital Services Help Desk</t>
  </si>
  <si>
    <t>S034-011-001-001-001A-General Administration &amp; CA Office</t>
  </si>
  <si>
    <t>S034-011-001-001-002A-Legal Unit</t>
  </si>
  <si>
    <t>S034-011-001-001-003A-Organizational Excellence</t>
  </si>
  <si>
    <t>S034-011-001-002-001A-Customer Service</t>
  </si>
  <si>
    <t>S034-011-001-002-002A-Consumer Awareness &amp; Complains</t>
  </si>
  <si>
    <t>S034-011-001-002-003A-Information Systems</t>
  </si>
  <si>
    <t>S034-011-001-003-001A-Finance</t>
  </si>
  <si>
    <t>S034-011-001-003-002A-Human Resources</t>
  </si>
  <si>
    <t>S034-011-001-003-003A-Facility Management &amp; Security</t>
  </si>
  <si>
    <t>S034-011-002-001-001A-Licensing &amp; Enforcement</t>
  </si>
  <si>
    <t>S034-011-002-001-002A-Competition Management</t>
  </si>
  <si>
    <t>S034-011-002-001-003A-Regulation &amp; Universal Services</t>
  </si>
  <si>
    <t>S034-011-002-002-001A-Spectrum Management</t>
  </si>
  <si>
    <t>S034-011-002-002-002A-Numbering &amp; Electronic Addressing</t>
  </si>
  <si>
    <t>S034-011-002-002-003A-Standard &amp; Industry Codes</t>
  </si>
  <si>
    <t>S034-011-002-003-001A-Planning &amp; Development</t>
  </si>
  <si>
    <t>S034-011-002-003-002A-Statistic &amp; Industry Research</t>
  </si>
  <si>
    <t>S034-011-002-003-003A-International Cordination &amp; Cyber Security</t>
  </si>
  <si>
    <t>S034-012-001-001-001A-Comunication, Science and Technology Policy Planning</t>
  </si>
  <si>
    <t>S034-012-002-001-001A-Digital government</t>
  </si>
  <si>
    <t>S034-012-002-002-001A-Digital economy and digital society</t>
  </si>
  <si>
    <t>S034-012-002-003-001A-Advance science and technology</t>
  </si>
  <si>
    <t>S034-013-001-001-001A-Planning</t>
  </si>
  <si>
    <t>S034-013-002-001-001A-Development, Environment and Monitoring</t>
  </si>
  <si>
    <t>S034-014-001-001-001A-Marketing Policy and Public Relations</t>
  </si>
  <si>
    <t>S034-014-002-001-001A-Tourism Research and Statistics Section</t>
  </si>
  <si>
    <t>S034-014-003-001-001A-Local Tourism</t>
  </si>
  <si>
    <t>S034-014-004-001-001A-Diverse Tourism</t>
  </si>
  <si>
    <t>S034-014-005-001-001A-Security &amp; Crisis Management</t>
  </si>
  <si>
    <t>S034-015-001-001-001A-Stakeholder Relations</t>
  </si>
  <si>
    <t>S034-015-002-001-001A-Industry HR and International Relations</t>
  </si>
  <si>
    <t>S034-016-001-001-001A-Registration</t>
  </si>
  <si>
    <t>S034-016-002-001-001A-Quality Assurance</t>
  </si>
  <si>
    <t>S035-001-001-001-001A-Executive</t>
  </si>
  <si>
    <t>S035-001-001-002-001A-Admin</t>
  </si>
  <si>
    <t>S035-001-001-002-002A-Budget</t>
  </si>
  <si>
    <t>S035-001-001-002-003A-Procurement</t>
  </si>
  <si>
    <t>S035-001-001-002-004A-Information Technology Services</t>
  </si>
  <si>
    <t>S035-001-001-003-001A-Human Resources</t>
  </si>
  <si>
    <t>S035-001-001-003-002A-Media</t>
  </si>
  <si>
    <t>S035-002-001-001-001A-Civil litigation and dispute resolution division</t>
  </si>
  <si>
    <t>S035-002-002-001-001A-Law reform and legislative affairs Division</t>
  </si>
  <si>
    <t>S035-002-003-001-001A-Legal Affairs Division</t>
  </si>
  <si>
    <t>S035-002-004-001-001A-Human Rights</t>
  </si>
  <si>
    <t>S035-002-004-001-002A-International Affairs</t>
  </si>
  <si>
    <t>S035-002-005-001-001A-Research &amp; Development</t>
  </si>
  <si>
    <t>S036-001-001-001-001A-Minister &amp; Senior Executives</t>
  </si>
  <si>
    <t>S036-001-001-002-001A-Executive Secretariate</t>
  </si>
  <si>
    <t>S036-001-001-003-001A-Purchasing</t>
  </si>
  <si>
    <t>S036-001-001-003-002A-Procurement Planning, And Contract Management</t>
  </si>
  <si>
    <t>S036-001-001-004-001A-General Administration</t>
  </si>
  <si>
    <t>S036-001-001-004-002A-Stock &amp; Inventory</t>
  </si>
  <si>
    <t>S036-001-001-004-003A-Infrastructure And Maintenance</t>
  </si>
  <si>
    <t>S036-001-001-005-001A-Recruitment And Personnel</t>
  </si>
  <si>
    <t>S036-001-001-005-002A-Training &amp; Development</t>
  </si>
  <si>
    <t>S036-001-001-005-003A-Social Sector Trainings</t>
  </si>
  <si>
    <t>S036-001-001-006-001A-Finance</t>
  </si>
  <si>
    <t>S036-001-001-006-002A-Accounts</t>
  </si>
  <si>
    <t>S036-001-001-007-001A-Communication And Public Relation</t>
  </si>
  <si>
    <t>S036-001-001-007-002A-Media</t>
  </si>
  <si>
    <t>S036-001-001-008-001A-Planning, Security And Management</t>
  </si>
  <si>
    <t>S036-001-001-008-002A-Network And System Administration</t>
  </si>
  <si>
    <t>S036-001-001-008-003A-Upper Support Services</t>
  </si>
  <si>
    <t>S036-002-001-001-001A-Gender Development</t>
  </si>
  <si>
    <t>S036-002-001-001-002A-Leadership Program</t>
  </si>
  <si>
    <t>S036-002-001-001-003A-Gender Rights Promotion</t>
  </si>
  <si>
    <t>S036-002-001-001-004A-Celebrated days and Awards</t>
  </si>
  <si>
    <t>S036-002-001-002-001A-Gender Advocacy</t>
  </si>
  <si>
    <t>S036-002-001-002-002A-Gender SEAL Certification</t>
  </si>
  <si>
    <t>S036-002-002-001-001A-Monitoring</t>
  </si>
  <si>
    <t>S036-002-002-002-001A-Gender Equality Compliance</t>
  </si>
  <si>
    <t>S036-003-001-001-001A-Community Engagement</t>
  </si>
  <si>
    <t>S036-003-001-001-002A-Job Readiness &amp; Internship for Children &amp; Vulnerable Groups</t>
  </si>
  <si>
    <t>S036-003-001-001-003A-Haalu Kihineh</t>
  </si>
  <si>
    <t>S036-003-001-002-001A-Family Rights And Well-Being</t>
  </si>
  <si>
    <t>S036-003-001-002-002A-IBAMA</t>
  </si>
  <si>
    <t>S036-003-001-002-003A-Psychological First Aid</t>
  </si>
  <si>
    <t>S036-003-002-001-001A-FCSC - Administration</t>
  </si>
  <si>
    <t>S036-003-002-001-002A-FCSC - Care and Support</t>
  </si>
  <si>
    <t>S036-003-002-001-003A-Sensitization Sessions</t>
  </si>
  <si>
    <t>S036-004-001-001-001A-Elderly Rights</t>
  </si>
  <si>
    <t>S036-004-001-002-001A-Elderly Well-Being</t>
  </si>
  <si>
    <t>S036-004-001-002-002A-Ufaaveru Raastha and Digital Literacy</t>
  </si>
  <si>
    <t>S036-004-002-001-001A-Iss Rah'vehinge Club - Program Unit</t>
  </si>
  <si>
    <t>S036-004-002-001-002A-Iss Rah'vehinge Club - Administration Unit</t>
  </si>
  <si>
    <t>S036-004-002-001-003A-Israhvehinge Naadhee Programs</t>
  </si>
  <si>
    <t>S036-005-001-001-001A-Disability Rights</t>
  </si>
  <si>
    <t>S036-005-001-001-002A-Disability Rights Promotion</t>
  </si>
  <si>
    <t>S036-005-001-001-003A-Disability Council</t>
  </si>
  <si>
    <t>S036-005-001-002-001A-Disability Well-Being</t>
  </si>
  <si>
    <t>S036-005-001-002-002A-Community Based Rehabilitation</t>
  </si>
  <si>
    <t>S036-005-001-002-003A-Employment for PWDs</t>
  </si>
  <si>
    <t>S036-005-001-002-004A-Riveli Award</t>
  </si>
  <si>
    <t>S036-006-001-001-001A-Policy Planning And Monitoring</t>
  </si>
  <si>
    <t>S036-006-001-002-001A-Research And Statistics</t>
  </si>
  <si>
    <t>S036-006-001-003-001A-International Cooperation</t>
  </si>
  <si>
    <t>S036-006-001-004-001A-Project Management Unit</t>
  </si>
  <si>
    <t>S036-006-002-001-001A-Legal Drafting</t>
  </si>
  <si>
    <t>S036-006-002-001-002A-Reviewing Laws and Regulations</t>
  </si>
  <si>
    <t>S036-006-002-001-003A-Conference on Laws and Regulations</t>
  </si>
  <si>
    <t>S036-006-002-002-001A-Litigation</t>
  </si>
  <si>
    <t>S036-007-001-001-001A-Standards And Guideline</t>
  </si>
  <si>
    <t>S036-007-001-002-001A-Licensing And Audit</t>
  </si>
  <si>
    <t>S036-008-001-001-001A-Counselling And Psychosocial Support</t>
  </si>
  <si>
    <t>S036-008-001-002-001A-Care And Support</t>
  </si>
  <si>
    <t>S036-008-001-003-001A-Initial Response</t>
  </si>
  <si>
    <t>S036-008-001-004-001A-DV And GBV Protection</t>
  </si>
  <si>
    <t>S036-008-001-005-001A-Reintegration</t>
  </si>
  <si>
    <t>S036-008-002-001-001A-Villingili SSC - Administration Unit</t>
  </si>
  <si>
    <t>S036-008-002-001-002A-Villingili SSC - Social Services Unit</t>
  </si>
  <si>
    <t>S036-009-001-001-001A-Initial Response</t>
  </si>
  <si>
    <t>S036-009-001-002-001A-Case Management</t>
  </si>
  <si>
    <t>S036-009-001-003-001A-Counseling And Psychosocial Support</t>
  </si>
  <si>
    <t>S036-009-001-004-001A-Fostering And Re-Integration</t>
  </si>
  <si>
    <t>S036-009-002-001-001A-Project Management Unit</t>
  </si>
  <si>
    <t>S036-009-002-002-001A-Advocacy And Awareness</t>
  </si>
  <si>
    <t>S036-009-002-002-002A-Child Rights Promotion and Child Abuse Prevention</t>
  </si>
  <si>
    <t>S036-009-003-001-001A-Planning</t>
  </si>
  <si>
    <t>S036-009-003-002-001A-Media Coordination</t>
  </si>
  <si>
    <t>S036-009-003-003-001A-Research And Statistics Unit</t>
  </si>
  <si>
    <t>S036-009-003-004-001A-Legal Affairs</t>
  </si>
  <si>
    <t>S037-001-001-001-001A-Provision for Pay Harmonization</t>
  </si>
  <si>
    <t>S037-001-001-002-001A-Rehiring Skilled Retirees Program</t>
  </si>
  <si>
    <t>S037-001-002-001-001A-Installation of Elevators in Hiya Towers</t>
  </si>
  <si>
    <t>S037-001-002-001-002A-Strategic Investments Consultancy</t>
  </si>
  <si>
    <t>S037-002-001-001-001A-President Maumoon Abdul Gayoom</t>
  </si>
  <si>
    <t>S037-002-001-001-002A-President Mohamed Nasheed</t>
  </si>
  <si>
    <t>S037-002-001-001-003A-President Abdulla Yameen Abdul Gayoom</t>
  </si>
  <si>
    <t>S037-002-001-001-004A-President Ibrahim Mohamed Solih</t>
  </si>
  <si>
    <t>S037-002-001-002-001A-President Maumoon Abdul Gayoom</t>
  </si>
  <si>
    <t>S037-002-001-002-002A-President Mohamed Nasheed</t>
  </si>
  <si>
    <t>S037-002-001-002-003A-President Mohamed Waheed Hassan Maniku</t>
  </si>
  <si>
    <t>S037-002-001-002-004A-President Abdulla Yameen Abdul Gayoom</t>
  </si>
  <si>
    <t>S037-002-001-002-005A-President Ibrahim Mohamed Solih</t>
  </si>
  <si>
    <t>S037-002-001-003-001A-President Maumoon Abdul Gayoom</t>
  </si>
  <si>
    <t>S037-002-001-003-002A-President Mohamed Nasheed</t>
  </si>
  <si>
    <t>S037-002-001-003-003A-President Mohamed Waheed Hassan Maniku</t>
  </si>
  <si>
    <t>S037-002-001-003-004A-President Abdulla Yameen Abdul Gayoom</t>
  </si>
  <si>
    <t>S037-002-001-003-005A-President Ibrahim Mohamed Solih</t>
  </si>
  <si>
    <t>S037-002-001-004-001A-President Maumoon Abdul Gayoom</t>
  </si>
  <si>
    <t>S037-002-001-004-002A-President Mohamed Nasheed</t>
  </si>
  <si>
    <t>S037-002-001-004-003A-President Mohamed Waheed Hassan Maniku</t>
  </si>
  <si>
    <t>S037-002-001-004-004A-President Abdulla Yameen Abdul Gayoom</t>
  </si>
  <si>
    <t>S037-002-001-004-005A-President Ibrahim Mohamed Solih</t>
  </si>
  <si>
    <t>S037-002-002-001-001A-Monetary Allowance - Vice President Faisal Naseem</t>
  </si>
  <si>
    <t>S037-002-002-002-001A-Medical Expenses - Vice President Faisal Naseem</t>
  </si>
  <si>
    <t>S037-003-001-001-001A-Electricity Charges for Government Offices</t>
  </si>
  <si>
    <t>S037-003-001-001-002A-Water &amp; Sewerage Charges for Government Offices</t>
  </si>
  <si>
    <t>S037-003-002-001-001A-Building Insurance (Fire &amp; Peril) for Government Officers</t>
  </si>
  <si>
    <t>S037-003-002-001-002A-Executive Insurance (Health) for Cabinet Ministers</t>
  </si>
  <si>
    <t>S037-003-002-001-003A-State Vehicles and Vessels Insurance</t>
  </si>
  <si>
    <t>S037-003-002-001-004A-Health Insurance for Recipients of State Honors</t>
  </si>
  <si>
    <t>S037-003-002-002-001A-Fuel Hedging</t>
  </si>
  <si>
    <t>S037-003-003-001-001A-Legal Aide to the Government</t>
  </si>
  <si>
    <t>S037-003-003-002-001A-POS Terminal &amp; Payment Gateway Fess</t>
  </si>
  <si>
    <t>S037-003-003-002-002A-Bank Charges</t>
  </si>
  <si>
    <t>S037-003-003-003-001A-SAP License</t>
  </si>
  <si>
    <t>S037-003-003-003-002A-Credit Rating Fiscal Agent</t>
  </si>
  <si>
    <t>S037-003-003-003-003A-Bloomberg Portal Subscription</t>
  </si>
  <si>
    <t>S037-003-003-003-004A-Government Local Office Cost (UNDP)</t>
  </si>
  <si>
    <t>S037-003-003-004-001A-Valuation Expenses - State owned Land &amp; properties</t>
  </si>
  <si>
    <t>S037-003-003-005-001A-Maldives Marketing &amp; Public Relations Corporation</t>
  </si>
  <si>
    <t>S037-003-003-006-001A-Migration of Public Accounting System to SAP S/4HANA</t>
  </si>
  <si>
    <t>S037-003-003-006-002A-Implementation of SAP Ariba as the Public Procurement System</t>
  </si>
  <si>
    <t>S037-003-003-006-003A-Development and Implementation of IFMIS</t>
  </si>
  <si>
    <t>S037-003-004-001-001A-Vehicles for State Agencies</t>
  </si>
  <si>
    <t>S037-003-004-002-001A-Purchase of Land for National Disaster Management Authority</t>
  </si>
  <si>
    <t>S037-003-004-002-002A-Purchase of Land for Government</t>
  </si>
  <si>
    <t>S037-003-004-003-001A-Office Machinery and Equipment - Ministry of Cities.</t>
  </si>
  <si>
    <t>S037-003-005-001-001A-Office of the President-Elect</t>
  </si>
  <si>
    <t>S037-003-006-001-001A-Transition Period Salary - Housing Ministry Corporate Staffs</t>
  </si>
  <si>
    <t>S037-004-001-001-001A-Civil Aviation Authority</t>
  </si>
  <si>
    <t>S037-004-001-002-002A-Capital Market Development Authority</t>
  </si>
  <si>
    <t>S037-004-001-003-003A-Maldives Bar Council</t>
  </si>
  <si>
    <t>S037-004-001-004-004A-Institute of Chartered Accountants of the Maldives</t>
  </si>
  <si>
    <t>S037-004-002-001-005A-Budget contribution for Political Parties</t>
  </si>
  <si>
    <t>S037-004-003-001-001A-Budget contribution for Media</t>
  </si>
  <si>
    <t>S037-005-001-001-001A-Expansion of Regional Airport &amp; Ports</t>
  </si>
  <si>
    <t>S037-005-002-002-001A-High-speed Ferry Network (Northern Region)</t>
  </si>
  <si>
    <t>S037-005-003-003-001A-Public Service Media</t>
  </si>
  <si>
    <t>S037-005-004-001-001A-MIFCO - GDh.Gadhdhoo Ice Plant</t>
  </si>
  <si>
    <t>S037-005-004-002-001A-To Manage Fenaka Operating Expenditure</t>
  </si>
  <si>
    <t>S037-005-004-003-001A-To Manage STELCO Operating Expenditure</t>
  </si>
  <si>
    <t>S037-005-004-004-001A-To Manage Maldives Hajj Corporation's Operating Expenditure</t>
  </si>
  <si>
    <t>S037-005-004-005-001A-To Manage BCC's Operating Expenditure</t>
  </si>
  <si>
    <t>S037-005-004-006-001A-To Manage Aasandha Company's Operating Expenditure</t>
  </si>
  <si>
    <t>S037-005-004-007-001A-To Manage MFMC's Operating Expenditure</t>
  </si>
  <si>
    <t>S037-005-004-008-001A-To Manage WAMCO's Operating Expenditure</t>
  </si>
  <si>
    <t>S037-005-004-009-001A-To Manage AIA's Operating Expenditure</t>
  </si>
  <si>
    <t>S037-005-004-010-001A-To Manage RDC's Operating Expenditure</t>
  </si>
  <si>
    <t>S037-005-004-011-001A-To Manage Fisheries Promotion Corp's Operating Expenditure</t>
  </si>
  <si>
    <t>S037-005-004-012-001A-To Manage DBM's Operating Expenditure</t>
  </si>
  <si>
    <t>S037-005-004-013-001A-To Manage FDC's Operating Expenditure</t>
  </si>
  <si>
    <t>S037-005-004-014-001A-To Manage IDSC's Operating Expenditure</t>
  </si>
  <si>
    <t>S037-005-004-015-001A-To Manage GMFD's Operating Expenditure</t>
  </si>
  <si>
    <t>S037-005-004-016-001A-To Manage SPMSC's Operating Expenditure</t>
  </si>
  <si>
    <t>S037-005-005-001-001A-Grant for Taxi Line Service</t>
  </si>
  <si>
    <t>S037-005-005-002-001A-Grant for Port Residence Project loss</t>
  </si>
  <si>
    <t>S037-006-001-001-001A-Treasury Bond (MMA)</t>
  </si>
  <si>
    <t>S037-006-001-001-002A-Domestic Loans</t>
  </si>
  <si>
    <t>S037-006-001-001-003A-Bond</t>
  </si>
  <si>
    <t>S037-006-001-001-004A-Pipeline Bonds</t>
  </si>
  <si>
    <t>S037-006-001-001-005A-Multi-lateral</t>
  </si>
  <si>
    <t>S037-006-001-001-006A-Bi-lateral</t>
  </si>
  <si>
    <t>S037-006-001-001-007A-Buyers Credit</t>
  </si>
  <si>
    <t>S037-006-001-001-008A-Pipeline Loans</t>
  </si>
  <si>
    <t>S037-006-001-001-009A-Private</t>
  </si>
  <si>
    <t>S037-006-001-001-010A-Other Financial Corporations</t>
  </si>
  <si>
    <t>S037-006-001-002-001A-Fixed Coupon Bonds</t>
  </si>
  <si>
    <t>S037-006-001-002-002A-Pension Accrued Rights</t>
  </si>
  <si>
    <t>S037-006-001-002-003A-T-Bill (MVR)</t>
  </si>
  <si>
    <t>S037-006-001-002-004A-T-Bill (USD) - equivalent MVR</t>
  </si>
  <si>
    <t>S037-006-001-002-005A-Islamic Instruments</t>
  </si>
  <si>
    <t>S037-006-001-002-006A-Variable Coupon Bond</t>
  </si>
  <si>
    <t>S037-006-002-001-001A-T-Bill</t>
  </si>
  <si>
    <t>S037-006-002-001-002A-Islamic Instruments</t>
  </si>
  <si>
    <t>S037-006-002-001-003A-Treasury Bond (MMA)</t>
  </si>
  <si>
    <t>S037-006-002-001-004A-Fixed Coupon Bonds</t>
  </si>
  <si>
    <t>S037-006-002-001-005A-Domestic Loans</t>
  </si>
  <si>
    <t>S037-006-002-001-006A-Pension Accrued Rights</t>
  </si>
  <si>
    <t>S037-006-002-001-007A-Multi-lateral</t>
  </si>
  <si>
    <t>S037-006-002-001-008A-Bi-lateral</t>
  </si>
  <si>
    <t>S037-006-002-001-009A-Buyers Credit</t>
  </si>
  <si>
    <t>S037-006-002-001-010A-Bond</t>
  </si>
  <si>
    <t>S037-006-002-001-011A-T-Bill (USD) - equivalent MVR</t>
  </si>
  <si>
    <t>S037-006-002-001-012A-Private</t>
  </si>
  <si>
    <t>S037-006-002-001-013A-Other Financial Corporations</t>
  </si>
  <si>
    <t>S037-006-002-001-014A-Variable Coupon Bond</t>
  </si>
  <si>
    <t>S037-007-001-001-001A-Transport Subsidy (Public Ferry) by MTCC</t>
  </si>
  <si>
    <t>S037-007-002-001-001A-Electricity Subsidy (Stelco)</t>
  </si>
  <si>
    <t>S037-007-002-001-002A-Electricity Subsidy (Fenaka)</t>
  </si>
  <si>
    <t>S037-007-002-001-003A-Electricity Subsidy (MWSC)</t>
  </si>
  <si>
    <t>S037-007-002-001-004A-Electricity Subsidy (K.Huraa Council)</t>
  </si>
  <si>
    <t>S037-007-002-001-005A-Electricity Subsidy (R.Ungoofaaru Council)</t>
  </si>
  <si>
    <t>S037-007-003-001-001A-Fuel Subsidy (STO)</t>
  </si>
  <si>
    <t>S037-007-003-001-002A-Fuel Subsidy (MWSC)</t>
  </si>
  <si>
    <t>S037-007-004-001-001A-Staple Food Subsidy (STO)</t>
  </si>
  <si>
    <t>S037-007-004-001-002A-Fish Can Giveaway (MIFCO)</t>
  </si>
  <si>
    <t>S037-007-005-001-001A-Waste Management Subsidy (WAMCO)</t>
  </si>
  <si>
    <t>S037-007-006-001-001A-Water Subsidy (MWSC)</t>
  </si>
  <si>
    <t>S037-007-007-001-001A-Atoll Shop Revenues to Councils</t>
  </si>
  <si>
    <t>S037-007-007-002-001A-Motor Vehicle License Fee to Councils</t>
  </si>
  <si>
    <t>S037-007-007-003-001A-Non-Fisheries Vessel Fee to Councils</t>
  </si>
  <si>
    <t>S037-007-008-001-001A-Fisheries Subsidy (MIFCO)</t>
  </si>
  <si>
    <t>S037-007-009-001-001A-Housing Subsidy (HDC)</t>
  </si>
  <si>
    <t>S037-007-010-001-001A-Sewerage Subsidy (Fenaka)</t>
  </si>
  <si>
    <t>S037-008-001-001-001A-Public Service Media</t>
  </si>
  <si>
    <t>S037-008-001-001-002A-Maldives Hajj Corporation</t>
  </si>
  <si>
    <t>S037-008-001-001-003A-Maldives Sports Corporation</t>
  </si>
  <si>
    <t>S037-008-001-001-004A-Maldives Integrated Tourism Development Corporation</t>
  </si>
  <si>
    <t>S037-008-001-001-005A-Business Center Corporation</t>
  </si>
  <si>
    <t>S037-008-001-001-006A-Kadhdhoo Airport Company Limited</t>
  </si>
  <si>
    <t>S037-008-001-001-007A-Aasandha Private Limited</t>
  </si>
  <si>
    <t>S037-008-001-001-008A-Maldives Fund Management Corporation Limited</t>
  </si>
  <si>
    <t>S037-008-001-001-009A-Waste Management Corporation Limited</t>
  </si>
  <si>
    <t>S037-008-001-001-010A-SME Digital Private Limited</t>
  </si>
  <si>
    <t>S037-008-001-001-011A-Addu International Airport Pvt Ltd</t>
  </si>
  <si>
    <t>S037-008-001-001-012A-Fahi Dhiriulhun Corporation Limited</t>
  </si>
  <si>
    <t>S037-008-001-001-013A-Housing Development Corporation Limited</t>
  </si>
  <si>
    <t>S037-008-001-001-014A-State Electric Company Limited</t>
  </si>
  <si>
    <t>S037-008-001-001-015A-Island Aviation Services Limited</t>
  </si>
  <si>
    <t>S037-008-001-001-016A-Maldives Innovation and Digital Company Limited</t>
  </si>
  <si>
    <t>S037-008-001-001-017A-Regional Airports Company Limited</t>
  </si>
  <si>
    <t>S037-008-001-001-018A-Agro National Corporation</t>
  </si>
  <si>
    <t>S037-008-001-001-019A-Ocean Connect Maldives</t>
  </si>
  <si>
    <t>S037-008-001-001-020A-Maldives Post Limited</t>
  </si>
  <si>
    <t>S037-008-001-001-021A-Maldives Industrial Fisheries Company</t>
  </si>
  <si>
    <t>S037-008-001-001-022A-Road Development Corporation</t>
  </si>
  <si>
    <t>S037-008-001-001-023A-Fenaka Corporation Limited</t>
  </si>
  <si>
    <t>S037-008-001-001-024A-Fisheries &amp; Ocean Resources Marketing &amp; Promotion Corp Ltd</t>
  </si>
  <si>
    <t>S037-008-001-001-025A-Development Bank of Maldives Limited</t>
  </si>
  <si>
    <t>S037-008-001-001-026A-Maldives Centre for Islamic Finance Corporation</t>
  </si>
  <si>
    <t>S037-008-001-001-027A-Maldives International Financial Center Inc. Pvt Ltd</t>
  </si>
  <si>
    <t>S037-008-001-001-028A-Greater Male' Financial District Ltd</t>
  </si>
  <si>
    <t>S037-008-001-001-029A-Infrastructure Development Solution Company Limited</t>
  </si>
  <si>
    <t>S037-008-001-001-030A-State Pharmaceutical and Medical Supply Corporation Limited</t>
  </si>
  <si>
    <t>S037-008-001-001-031A-Maldives Industrial Development Free Zone Limited</t>
  </si>
  <si>
    <t>S037-009-001-001-001A-Islamic Development Bank</t>
  </si>
  <si>
    <t>S037-009-001-001-002A-Islamic Corp. for the Insurance of Investment &amp;Export Credit</t>
  </si>
  <si>
    <t>S037-009-001-001-003A-International Development Association</t>
  </si>
  <si>
    <t>S037-009-001-001-004A-United Nations Development Programme</t>
  </si>
  <si>
    <t>S037-009-001-001-005A-Islamic Corp.for the Development of the Private Sector</t>
  </si>
  <si>
    <t>S037-009-001-001-006A-Asian Infrastructure Investment Bank</t>
  </si>
  <si>
    <t>S037-009-001-001-007A-Islamic Solidarity Fund for Development</t>
  </si>
  <si>
    <t>S037-009-001-001-008A-International Islamic Trade Finance Corporation</t>
  </si>
  <si>
    <t>S037-009-001-001-009A-Islamic Solidarity Capital Adequacy Program</t>
  </si>
  <si>
    <t>S037-009-001-001-010A-Commonwealth Fund for Technical Cooperation</t>
  </si>
  <si>
    <t>S037-009-001-001-011A-International Bank for Reconstruction and Development</t>
  </si>
  <si>
    <t>S037-009-001-001-012A-International Finance Corporation</t>
  </si>
  <si>
    <t>S037-009-001-001-013A-South Asia Regional Training and Technical Assistance Center</t>
  </si>
  <si>
    <t>S037-009-001-001-014A-Islamic Educational, Scientific and Cultural Organization</t>
  </si>
  <si>
    <t>S037-009-001-001-015A-International Fund for Agricultural Development</t>
  </si>
  <si>
    <t>S037-010-001-001-001A-Compensation - Legal Suits</t>
  </si>
  <si>
    <t>S037-010-002-001-002A-Budget Contingency</t>
  </si>
  <si>
    <t>S037-010-003-001-001A-Project Preparatory Fund</t>
  </si>
  <si>
    <t>S037-011-001-001-001A-Sifco Housing Project</t>
  </si>
  <si>
    <t>S037-011-002-001-001A-Settlement to WLT</t>
  </si>
  <si>
    <t>S037-011-003-001-001A-World Cup</t>
  </si>
  <si>
    <t>S037-011-004-001-001A-STO Fuel Bills</t>
  </si>
  <si>
    <t>S037-011-004-001-002A-Payment of Supplier Payables - FENAKA</t>
  </si>
  <si>
    <t>S037-011-005-001-001A-Procuring Machineries, Equipment &amp; Vehicles</t>
  </si>
  <si>
    <t>S037-011-005-002-001A-Payment of Supplier Payables - RDC</t>
  </si>
  <si>
    <t>S037-011-006-001-001A-POLCO Housing (361 Flat) - Hulhumale</t>
  </si>
  <si>
    <t>S037-011-007-001-001A-SME Impact Fund</t>
  </si>
  <si>
    <t>S037-011-008-001-001A-Payment of Supplier Payables - WAMCO</t>
  </si>
  <si>
    <t>S037-012-001-001-001A-1 million canned fish - Turkiye-Syria Earthquake victims</t>
  </si>
  <si>
    <t>S037-012-001-002-001A-Supply of Canned Tuna and Cash Assistance</t>
  </si>
  <si>
    <t>S037-012-002-001-001A-Budget Support</t>
  </si>
  <si>
    <t>S037-012-002-002-001A-Monitoring of Male City Spas</t>
  </si>
  <si>
    <t>S037-012-002-003-001A-Budget Support</t>
  </si>
  <si>
    <t>S037-012-003-001-001A-Male' City Council - Block Grant</t>
  </si>
  <si>
    <t>S037-012-003-001-002A-Male' City Council - Conditional Grant</t>
  </si>
  <si>
    <t>S037-012-003-002-001A-Addu City Council - Block Grant</t>
  </si>
  <si>
    <t>S037-012-003-002-002A-Addu City Council - Conditional Grant</t>
  </si>
  <si>
    <t>S037-012-003-003-001A-Fuvamulaku City Council - Block Grant</t>
  </si>
  <si>
    <t>S037-012-003-003-002A-Fuvamulaku City Council - Conditional Grant</t>
  </si>
  <si>
    <t>S037-012-003-004-001A-Kulhudhuffushee City Council - Block Grant</t>
  </si>
  <si>
    <t>S037-012-003-004-002A-Kulhudhuffushee City Council - Conditional Grant</t>
  </si>
  <si>
    <t>S037-012-003-005-001A-Thinadhoo City Council - Block Grant</t>
  </si>
  <si>
    <t>S037-012-003-005-002A-Thinadhoo City Council - Conditional Grant</t>
  </si>
  <si>
    <t>S037-012-003-006-001A-HA. Atoll Council - Block Grant</t>
  </si>
  <si>
    <t>S037-012-003-006-002A-HA. Atoll Council - Conditional Grant</t>
  </si>
  <si>
    <t>S037-012-003-007-001A-HA. Thuraakunu Council - Block Grant</t>
  </si>
  <si>
    <t>S037-012-003-007-002A-HA. Thuraakunu Council - Conditional Grant</t>
  </si>
  <si>
    <t>S037-012-003-008-001A-HA. Uligamu Council - Block Grant</t>
  </si>
  <si>
    <t>S037-012-003-008-002A-HA. Uligamu Council - Conditional Grant</t>
  </si>
  <si>
    <t>S037-012-003-009-001A-HA. Molhadhoo Council - Block Grant</t>
  </si>
  <si>
    <t>S037-012-003-009-002A-HA. Molhadhoo Council - Conditional Grant</t>
  </si>
  <si>
    <t>S037-012-003-010-001A-HA. Hoarafushee Council - Block Grant</t>
  </si>
  <si>
    <t>S037-012-003-010-002A-HA. Hoarafushee Council - Conditional Grant</t>
  </si>
  <si>
    <t>S037-012-003-011-001A-HA. Ihavandhoo Council - Block Grant</t>
  </si>
  <si>
    <t>S037-012-003-011-002A-HA. Ihavandhoo Council - Conditional Grant</t>
  </si>
  <si>
    <t>S037-012-003-012-001A-HA. Kelaa Council - Block Grant</t>
  </si>
  <si>
    <t>S037-012-003-012-002A-HA. Kelaa Council - Conditional Grant</t>
  </si>
  <si>
    <t>S037-012-003-013-001A-HA. Vashafaru Council - Block Grant</t>
  </si>
  <si>
    <t>S037-012-003-013-002A-HA. Vashafaru Council - Conditional Grant</t>
  </si>
  <si>
    <t>S037-012-003-014-001A-HA. Dhidhdhoo Council - Block Grant</t>
  </si>
  <si>
    <t>S037-012-003-014-002A-HA. Dhidhdhoo Council - Conditional Grant</t>
  </si>
  <si>
    <t>S037-012-003-015-001A-HA. Filladhoo Council - Block Grant</t>
  </si>
  <si>
    <t>S037-012-003-015-002A-HA. Filladhoo Council - Conditional Grant</t>
  </si>
  <si>
    <t>S037-012-003-016-001A-HA. Maarandhoo Council - Block Grant</t>
  </si>
  <si>
    <t>S037-012-003-016-002A-HA. Maarandhoo Council - Conditional Grant</t>
  </si>
  <si>
    <t>S037-012-003-017-001A-HA. Thakandhoo Council - Block Grant</t>
  </si>
  <si>
    <t>S037-012-003-017-002A-HA. Thakandhoo Council - Conditional Grant</t>
  </si>
  <si>
    <t>S037-012-003-018-001A-HA. Utheemu Council - Block Grant</t>
  </si>
  <si>
    <t>S037-012-003-018-002A-HA. Utheemu Council - Conditional Grant</t>
  </si>
  <si>
    <t>S037-012-003-019-001A-HA. Muraidhoo Council - Block Grant</t>
  </si>
  <si>
    <t>S037-012-003-019-002A-HA. Muraidhoo Council - Conditional Grant</t>
  </si>
  <si>
    <t>S037-012-003-020-001A-HA. Baarashu Council - Block Grant</t>
  </si>
  <si>
    <t>S037-012-003-020-002A-HA. Baarashu Council - Conditional Grant</t>
  </si>
  <si>
    <t>S037-012-003-021-001A-HDh. Atoll Council - Block Grant</t>
  </si>
  <si>
    <t>S037-012-003-021-002A-HDh. Atoll Council - Conditional Grant</t>
  </si>
  <si>
    <t>S037-012-003-022-001A-HDh. Hanimaadhoo Council - Block Grant</t>
  </si>
  <si>
    <t>S037-012-003-022-002A-HDh. Hanimaadhoo Council - Conditional Grant</t>
  </si>
  <si>
    <t>S037-012-003-023-001A-HDh. Finey Council - Block Grant</t>
  </si>
  <si>
    <t>S037-012-003-023-002A-HDh. Finey Council - Conditional Grant</t>
  </si>
  <si>
    <t>S037-012-003-024-001A-HDh. Naivaadhoo Council - Block Grant</t>
  </si>
  <si>
    <t>S037-012-003-024-002A-HDh. Naivaadhoo Council - Conditional Grant</t>
  </si>
  <si>
    <t>S037-012-003-025-001A-HDh. Hirimaradhoo Council - Block Grant</t>
  </si>
  <si>
    <t>S037-012-003-025-002A-HDh. Hirimaradhoo Council - Conditional Grant</t>
  </si>
  <si>
    <t>S037-012-003-026-001A-HDh. Nolhivaranfaru Council - Block Grant</t>
  </si>
  <si>
    <t>S037-012-003-026-002A-HDh. Nolhivaranfaru Council - Conditional Grant</t>
  </si>
  <si>
    <t>S037-012-003-027-001A-HDh. Nellaidhoo Council - Block Grant</t>
  </si>
  <si>
    <t>S037-012-003-027-002A-HDh. Nellaidhoo Council - Conditional Grant</t>
  </si>
  <si>
    <t>S037-012-003-028-001A-HDh. Nolhivaramu Council - Block Grant</t>
  </si>
  <si>
    <t>S037-012-003-028-002A-HDh. Nolhivaramu Council - Conditional Grant</t>
  </si>
  <si>
    <t>S037-012-003-029-001A-HDh. Kurinbee Council - Block Grant</t>
  </si>
  <si>
    <t>S037-012-003-029-002A-HDh. Kurinbee Council - Conditional Grant</t>
  </si>
  <si>
    <t>S037-012-003-030-001A-HDh. Kumundhoo Council - Block Grant</t>
  </si>
  <si>
    <t>S037-012-003-030-002A-HDh. Kumundhoo Council - Conditional Grant</t>
  </si>
  <si>
    <t>S037-012-003-031-001A-HDh. Neykurendhoo Council - Block Grant</t>
  </si>
  <si>
    <t>S037-012-003-031-002A-HDh. Neykurendhoo Council - Conditional Grant</t>
  </si>
  <si>
    <t>S037-012-003-032-001A-HDh. Vaikaradhoo Council - Block Grant</t>
  </si>
  <si>
    <t>S037-012-003-032-002A-HDh. Vaikaradhoo Council - Conditional Grant</t>
  </si>
  <si>
    <t>S037-012-003-033-001A-HDh. Makunudhoo Council - Block Grant</t>
  </si>
  <si>
    <t>S037-012-003-033-002A-HDh. Makunudhoo Council - Conditional Grant</t>
  </si>
  <si>
    <t>S037-012-003-034-001A-Sh. Atoll Council - Block Grant</t>
  </si>
  <si>
    <t>S037-012-003-034-002A-Sh. Atoll Council - Conditional Grant</t>
  </si>
  <si>
    <t>S037-012-003-035-001A-Sh. Kanditheemu Council - Block Grant</t>
  </si>
  <si>
    <t>S037-012-003-035-002A-Sh. Kanditheemu Council - Conditional Grant</t>
  </si>
  <si>
    <t>S037-012-003-036-001A-Sh. Noomaraa Council - Block Grant</t>
  </si>
  <si>
    <t>S037-012-003-036-002A-Sh. Noomaraa Council - Conditional Grant</t>
  </si>
  <si>
    <t>S037-012-003-037-001A-Sh. Goidhoo Council - Block Grant</t>
  </si>
  <si>
    <t>S037-012-003-037-002A-Sh. Goidhoo Council - Conditional Grant</t>
  </si>
  <si>
    <t>S037-012-003-038-001A-Sh. Feydhoo Council - Block Grant</t>
  </si>
  <si>
    <t>S037-012-003-038-002A-Sh. Feydhoo Council - Conditional Grant</t>
  </si>
  <si>
    <t>S037-012-003-039-001A-Sh. Feevaku Council - Block Grant</t>
  </si>
  <si>
    <t>S037-012-003-039-002A-Sh. Feevaku Council - Conditional Grant</t>
  </si>
  <si>
    <t>S037-012-003-040-001A-Sh. Bileiyfahee Council - Block Grant</t>
  </si>
  <si>
    <t>S037-012-003-040-002A-Sh. Bileiyfahee Council - Conditional Grant</t>
  </si>
  <si>
    <t>S037-012-003-041-001A-Sh. Foakaidhoo Council - Block Grant</t>
  </si>
  <si>
    <t>S037-012-003-041-002A-Sh. Foakaidhoo Council - Conditional Grant</t>
  </si>
  <si>
    <t>S037-012-003-042-001A-Sh. Narudhoo Council - Block Grant</t>
  </si>
  <si>
    <t>S037-012-003-042-002A-Sh. Narudhoo Council - Conditional Grant</t>
  </si>
  <si>
    <t>S037-012-003-043-001A-Sh. Maroshee Council - Block Grant</t>
  </si>
  <si>
    <t>S037-012-003-043-002A-Sh. Maroshee Council - Conditional Grant</t>
  </si>
  <si>
    <t>S037-012-003-044-001A-Sh. Lhaimagu Council - Block Grant</t>
  </si>
  <si>
    <t>S037-012-003-044-002A-Sh. Lhaimagu Council - Conditional Grant</t>
  </si>
  <si>
    <t>S037-012-003-045-001A-Sh. Komandoo Council - Block Grant</t>
  </si>
  <si>
    <t>S037-012-003-045-002A-Sh. Komandoo Council - Conditional Grant</t>
  </si>
  <si>
    <t>S037-012-003-046-001A-Sh. Maaungoodhoo Council - Block Grant</t>
  </si>
  <si>
    <t>S037-012-003-046-002A-Sh. Maaungoodhoo Council - Conditional Grant</t>
  </si>
  <si>
    <t>S037-012-003-047-001A-Sh. Funadhoo Council - Block Grant</t>
  </si>
  <si>
    <t>S037-012-003-047-002A-Sh. Funadhoo Council - Conditional Grant</t>
  </si>
  <si>
    <t>S037-012-003-048-001A-Sh. Milandhoo Council - Block Grant</t>
  </si>
  <si>
    <t>S037-012-003-048-002A-Sh. Milandhoo Council - Conditional Grant</t>
  </si>
  <si>
    <t>S037-012-003-049-001A-N. Atoll Council - Block Grant</t>
  </si>
  <si>
    <t>S037-012-003-049-002A-N. Atoll Council - Conditional Grant</t>
  </si>
  <si>
    <t>S037-012-003-050-001A-N. Henbadhoo Council - Block Grant</t>
  </si>
  <si>
    <t>S037-012-003-050-002A-N. Henbadhoo Council - Conditional Grant</t>
  </si>
  <si>
    <t>S037-012-003-051-001A-N. Kendhikulhudhoo Council - Block Grant</t>
  </si>
  <si>
    <t>S037-012-003-051-002A-N. Kendhikulhudhoo Council - Conditional Grant</t>
  </si>
  <si>
    <t>S037-012-003-052-001A-N. Maalhendhoo Council - Block Grant</t>
  </si>
  <si>
    <t>S037-012-003-052-002A-N. Maalhendhoo Council - Conditional Grant</t>
  </si>
  <si>
    <t>S037-012-003-053-001A-N. Kudafaree Council - Block Grant</t>
  </si>
  <si>
    <t>S037-012-003-053-002A-N. Kudafaree Council - Conditional Grant</t>
  </si>
  <si>
    <t>S037-012-003-054-001A-N. Landhoo Council - Block Grant</t>
  </si>
  <si>
    <t>S037-012-003-054-002A-N. Landhoo Council - Conditional Grant</t>
  </si>
  <si>
    <t>S037-012-003-055-001A-N. Maafaru Council - Block Grant</t>
  </si>
  <si>
    <t>S037-012-003-055-002A-N. Maafaru Council - Conditional Grant</t>
  </si>
  <si>
    <t>S037-012-003-056-001A-N. Lhohee Council - Block Grant</t>
  </si>
  <si>
    <t>S037-012-003-056-002A-N. Lhohee Council - Conditional Grant</t>
  </si>
  <si>
    <t>S037-012-003-057-001A-N. Miladhoo Council - Block Grant</t>
  </si>
  <si>
    <t>S037-012-003-057-002A-N. Miladhoo Council - Conditional Grant</t>
  </si>
  <si>
    <t>S037-012-003-058-001A-N. Magoodhoo Council - Block Grant</t>
  </si>
  <si>
    <t>S037-012-003-058-002A-N. Magoodhoo Council - Conditional Grant</t>
  </si>
  <si>
    <t>S037-012-003-059-001A-N. Manadhoo Council - Block Grant</t>
  </si>
  <si>
    <t>S037-012-003-059-002A-N. Manadhoo Council - Conditional Grant</t>
  </si>
  <si>
    <t>S037-012-003-060-001A-N. Holhudhoo Council - Block Grant</t>
  </si>
  <si>
    <t>S037-012-003-060-002A-N. Holhudhoo Council - Conditional Grant</t>
  </si>
  <si>
    <t>S037-012-003-061-001A-N. Fodhdhoo Council - Block Grant</t>
  </si>
  <si>
    <t>S037-012-003-061-002A-N. Fodhdhoo Council - Conditional Grant</t>
  </si>
  <si>
    <t>S037-012-003-062-001A-N. Velidhoo Council - Block Grant</t>
  </si>
  <si>
    <t>S037-012-003-062-002A-N. Velidhoo Council - Conditional Grant</t>
  </si>
  <si>
    <t>S037-012-003-063-001A-R. Atoll Council - Block Grant</t>
  </si>
  <si>
    <t>S037-012-003-063-002A-R. Atoll Council - Conditional Grant</t>
  </si>
  <si>
    <t>S037-012-003-064-001A-R. Alifushee Council - Block Grant</t>
  </si>
  <si>
    <t>S037-012-003-064-002A-R. Alifushee Council - Conditional Grant</t>
  </si>
  <si>
    <t>S037-012-003-065-001A-R. Vaadhoo Council - Block Grant</t>
  </si>
  <si>
    <t>S037-012-003-065-002A-R. Vaadhoo Council - Conditional Grant</t>
  </si>
  <si>
    <t>S037-012-003-066-001A-R. Rasgetheemu Council - Block Grant</t>
  </si>
  <si>
    <t>S037-012-003-066-002A-R. Rasgetheemu Council - Conditional Grant</t>
  </si>
  <si>
    <t>S037-012-003-067-001A-R. Angolhitheemu Council - Block Grant</t>
  </si>
  <si>
    <t>S037-012-003-067-002A-R. Angolhitheemu Council - Conditional Grant</t>
  </si>
  <si>
    <t>S037-012-003-068-001A-R. Ungoofaaru Council - Block Grant</t>
  </si>
  <si>
    <t>S037-012-003-068-002A-R. Ungoofaaru Council - Conditional Grant</t>
  </si>
  <si>
    <t>S037-012-003-069-001A-R. Maakurathu Council - Block Grant</t>
  </si>
  <si>
    <t>S037-012-003-069-002A-R. Maakurathu Council - Conditional Grant</t>
  </si>
  <si>
    <t>S037-012-003-070-001A-R. Rasmaadhoo Council - Block Grant</t>
  </si>
  <si>
    <t>S037-012-003-070-002A-R. Rasmaadhoo Council - Conditional Grant</t>
  </si>
  <si>
    <t>S037-012-003-071-001A-R. Innamaadhoo Council - Block Grant</t>
  </si>
  <si>
    <t>S037-012-003-071-002A-R. Innamaadhoo Council - Conditional Grant</t>
  </si>
  <si>
    <t>S037-012-003-072-001A-R. Maduhvaree Council - Block Grant</t>
  </si>
  <si>
    <t>S037-012-003-072-002A-R. Maduhvaree Council - Conditional Grant</t>
  </si>
  <si>
    <t>S037-012-003-073-001A-R. Inguraidhoo Council - Block Grant</t>
  </si>
  <si>
    <t>S037-012-003-073-002A-R. Inguraidhoo Council - Conditional Grant</t>
  </si>
  <si>
    <t>S037-012-003-074-001A-R. Fainu Council - Block Grant</t>
  </si>
  <si>
    <t>S037-012-003-074-002A-R. Fainu Council - Conditional Grant</t>
  </si>
  <si>
    <t>S037-012-003-075-001A-R. Meedhoo Council - Block Grant</t>
  </si>
  <si>
    <t>S037-012-003-075-002A-R. Meedhoo Council - Conditional Grant</t>
  </si>
  <si>
    <t>S037-012-003-076-001A-R. Kinolhahu Council - Block Grant</t>
  </si>
  <si>
    <t>S037-012-003-076-002A-R. Kinolhahu Council - Conditional Grant</t>
  </si>
  <si>
    <t>S037-012-003-077-001A-R. Hulhudhuffaaru Council - Block Grant</t>
  </si>
  <si>
    <t>S037-012-003-077-002A-R. Hulhudhuffaaru Council - Conditional Grant</t>
  </si>
  <si>
    <t>S037-012-003-078-001A-R. Dhuvaafaru Council - Block Grant</t>
  </si>
  <si>
    <t>S037-012-003-078-002A-R. Dhuvaafaru Council - Conditional Grant</t>
  </si>
  <si>
    <t>S037-012-003-079-001A-B. Atoll Council - Block Grant</t>
  </si>
  <si>
    <t>S037-012-003-079-002A-B. Atoll Council - Conditional Grant</t>
  </si>
  <si>
    <t>S037-012-003-080-001A-B. Kudarikilu Council - Block Grant</t>
  </si>
  <si>
    <t>S037-012-003-080-002A-B. Kudarikilu Council - Conditional Grant</t>
  </si>
  <si>
    <t>S037-012-003-081-001A-B. Kamadhoo Council - Block Grant</t>
  </si>
  <si>
    <t>S037-012-003-081-002A-B. Kamadhoo Council - Conditional Grant</t>
  </si>
  <si>
    <t>S037-012-003-082-001A-B. Kendhoo Council - Block Grant</t>
  </si>
  <si>
    <t>S037-012-003-082-002A-B. Kendhoo Council - Conditional Grant</t>
  </si>
  <si>
    <t>S037-012-003-083-001A-B. Kihaadhoo Council - Block Grant</t>
  </si>
  <si>
    <t>S037-012-003-083-002A-B. Kihaadhoo Council - Conditional Grant</t>
  </si>
  <si>
    <t>S037-012-003-084-001A-B. Dhonfanu Council - Block Grant</t>
  </si>
  <si>
    <t>S037-012-003-084-002A-B. Dhonfanu Council - Conditional Grant</t>
  </si>
  <si>
    <t>S037-012-003-085-001A-B. Dharavandhoo Council - Block Grant</t>
  </si>
  <si>
    <t>S037-012-003-085-002A-B. Dharavandhoo Council - Conditional Grant</t>
  </si>
  <si>
    <t>S037-012-003-086-001A-B. Maalhohu Council - Block Grant</t>
  </si>
  <si>
    <t>S037-012-003-086-002A-B. Maalhohu Council - Conditional Grant</t>
  </si>
  <si>
    <t>S037-012-003-087-001A-B. Eydhafushee Council - Block Grant</t>
  </si>
  <si>
    <t>S037-012-003-087-002A-B. Eydhafushee Council - Conditional Grant</t>
  </si>
  <si>
    <t>S037-012-003-088-001A-B. Thulhaadhoo Council - Block Grant</t>
  </si>
  <si>
    <t>S037-012-003-088-002A-B. Thulhaadhoo Council - Conditional Grant</t>
  </si>
  <si>
    <t>S037-012-003-089-001A-B. Hithaadhoo Council - Block Grant</t>
  </si>
  <si>
    <t>S037-012-003-089-002A-B. Hithaadhoo Council - Conditional Grant</t>
  </si>
  <si>
    <t>S037-012-003-090-001A-B. Fulhadhoo Council - Block Grant</t>
  </si>
  <si>
    <t>S037-012-003-090-002A-B. Fulhadhoo Council - Conditional Grant</t>
  </si>
  <si>
    <t>S037-012-003-091-001A-B. Fehendhoo Council - Block Grant</t>
  </si>
  <si>
    <t>S037-012-003-091-002A-B. Fehendhoo Council - Conditional Grant</t>
  </si>
  <si>
    <t>S037-012-003-092-001A-B. Goidhoo Council - Block Grant</t>
  </si>
  <si>
    <t>S037-012-003-092-002A-B. Goidhoo Council - Conditional Grant</t>
  </si>
  <si>
    <t>S037-012-003-093-001A-Lh. Atoll Council - Block Grant</t>
  </si>
  <si>
    <t>S037-012-003-093-002A-Lh. Atoll Council - Conditional Grant</t>
  </si>
  <si>
    <t>S037-012-003-094-001A-Lh. Hinnavaru Council - Block Grant</t>
  </si>
  <si>
    <t>S037-012-003-094-002A-Lh. Hinnavaru Council - Conditional Grant</t>
  </si>
  <si>
    <t>S037-012-003-095-001A-Lh. Naifaru Council - Block Grant</t>
  </si>
  <si>
    <t>S037-012-003-095-002A-Lh. Naifaru Council - Conditional Grant</t>
  </si>
  <si>
    <t>S037-012-003-096-001A-Lh. Kurendhoo Council - Block Grant</t>
  </si>
  <si>
    <t>S037-012-003-096-002A-Lh. Kurendhoo Council - Conditional Grant</t>
  </si>
  <si>
    <t>S037-012-003-097-001A-Lh. Olhuvelifushee Council - Block Grant</t>
  </si>
  <si>
    <t>S037-012-003-097-002A-Lh. Olhuvelifushee Council - Conditional Grant</t>
  </si>
  <si>
    <t>S037-012-003-098-001A-K. Atoll Council - Block Grant</t>
  </si>
  <si>
    <t>S037-012-003-098-002A-K. Atoll Council - Conditional Grant</t>
  </si>
  <si>
    <t>S037-012-003-099-001A-K. Kaashidhoo Council - Block Grant</t>
  </si>
  <si>
    <t>S037-012-003-099-002A-K. Kaashidhoo Council - Conditional Grant</t>
  </si>
  <si>
    <t>S037-012-003-100-001A-K. Gaafaru Council - Block Grant</t>
  </si>
  <si>
    <t>S037-012-003-100-002A-K. Gaafaru Council - Conditional Grant</t>
  </si>
  <si>
    <t>S037-012-003-101-001A-K. Dhiffushee Council - Block Grant</t>
  </si>
  <si>
    <t>S037-012-003-101-002A-K. Dhiffushee Council - Conditional Grant</t>
  </si>
  <si>
    <t>S037-012-003-102-001A-K. Thulusdhoo Council - Block Grant</t>
  </si>
  <si>
    <t>S037-012-003-102-002A-K. Thulusdhoo Council - Conditional Grant</t>
  </si>
  <si>
    <t>S037-012-003-103-001A-K. Huraa Council - Block Grant</t>
  </si>
  <si>
    <t>S037-012-003-103-002A-K. Huraa Council - Conditional Grant</t>
  </si>
  <si>
    <t>S037-012-003-104-001A-K. Himmafushee Council - Block Grant</t>
  </si>
  <si>
    <t>S037-012-003-104-002A-K. Himmafushee Council - Conditional Grant</t>
  </si>
  <si>
    <t>S037-012-003-105-001A-K. Gulhee Council - Block Grant</t>
  </si>
  <si>
    <t>S037-012-003-105-002A-K. Gulhee Council - Conditional Grant</t>
  </si>
  <si>
    <t>S037-012-003-106-001A-K. Maafushee Council - Block Grant</t>
  </si>
  <si>
    <t>S037-012-003-106-002A-K. Maafushee Council - Conditional Grant</t>
  </si>
  <si>
    <t>S037-012-003-107-001A-K. Guraidhoo Council - Block Grant</t>
  </si>
  <si>
    <t>S037-012-003-107-002A-K. Guraidhoo Council - Conditional Grant</t>
  </si>
  <si>
    <t>S037-012-003-108-001A-AA. Atoll Council - Block Grant</t>
  </si>
  <si>
    <t>S037-012-003-108-002A-AA. Atoll Council - Conditional Grant</t>
  </si>
  <si>
    <t>S037-012-003-109-001A-AA. Thoddoo Council - Block Grant</t>
  </si>
  <si>
    <t>S037-012-003-109-002A-AA. Thoddoo Council - Conditional Grant</t>
  </si>
  <si>
    <t>S037-012-003-110-001A-AA. Rasdhoo Council - Block Grant</t>
  </si>
  <si>
    <t>S037-012-003-110-002A-AA. Rasdhoo Council - Conditional Grant</t>
  </si>
  <si>
    <t>S037-012-003-111-001A-AA. Ukulhahu Council - Block Grant</t>
  </si>
  <si>
    <t>S037-012-003-111-002A-AA. Ukulhahu Council - Conditional Grant</t>
  </si>
  <si>
    <t>S037-012-003-112-001A-AA. Bodufolhudhoo Council - Block Grant</t>
  </si>
  <si>
    <t>S037-012-003-112-002A-AA. Bodufolhudhoo Council - Conditional Grant</t>
  </si>
  <si>
    <t>S037-012-003-113-001A-AA. Mathiveree Council - Block Grant</t>
  </si>
  <si>
    <t>S037-012-003-113-002A-AA. Mathiveree Council - Conditional Grant</t>
  </si>
  <si>
    <t>S037-012-003-114-001A-AA. Feridhoo Council - Block Grant</t>
  </si>
  <si>
    <t>S037-012-003-114-002A-AA. Feridhoo Council - Conditional Grant</t>
  </si>
  <si>
    <t>S037-012-003-115-001A-AA. Maalhohu Council - Block Grant</t>
  </si>
  <si>
    <t>S037-012-003-115-002A-AA. Maalhohu Council - Conditional Grant</t>
  </si>
  <si>
    <t>S037-012-003-116-001A-AA. Himandhoo Council - Block Grant</t>
  </si>
  <si>
    <t>S037-012-003-116-002A-AA. Himandhoo Council - Conditional Grant</t>
  </si>
  <si>
    <t>S037-012-003-117-001A-ADh. Atoll Council - Block Grant</t>
  </si>
  <si>
    <t>S037-012-003-117-002A-ADh. Atoll Council - Conditional Grant</t>
  </si>
  <si>
    <t>S037-012-003-118-001A-ADh. Hanyaameedhoo Council - Block Grant</t>
  </si>
  <si>
    <t>S037-012-003-118-002A-ADh. Hanyaameedhoo Council - Conditional Grant</t>
  </si>
  <si>
    <t>S037-012-003-119-001A-ADh. Omadhoo Council - Block Grant</t>
  </si>
  <si>
    <t>S037-012-003-119-002A-ADh. Omadhoo Council - Conditional Grant</t>
  </si>
  <si>
    <t>S037-012-003-120-001A-ADh. Kunburudhoo Council - Block Grant</t>
  </si>
  <si>
    <t>S037-012-003-120-002A-ADh. Kunburudhoo Council - Conditional Grant</t>
  </si>
  <si>
    <t>S037-012-003-121-001A-ADh. Mahibadhoo Council - Block Grant</t>
  </si>
  <si>
    <t>S037-012-003-121-002A-ADh. Mahibadhoo Council - Conditional Grant</t>
  </si>
  <si>
    <t>S037-012-003-122-001A-ADh. Mandhoo Council - Block Grant</t>
  </si>
  <si>
    <t>S037-012-003-122-002A-ADh. Mandhoo Council - Conditional Grant</t>
  </si>
  <si>
    <t>S037-012-003-123-001A-ADh. Dhangethee Council - Block Grant</t>
  </si>
  <si>
    <t>S037-012-003-123-002A-ADh. Dhangethee Council - Conditional Grant</t>
  </si>
  <si>
    <t>S037-012-003-124-001A-ADh. Dhigurashu Council - Block Grant</t>
  </si>
  <si>
    <t>S037-012-003-124-002A-ADh. Dhigurashu Council - Conditional Grant</t>
  </si>
  <si>
    <t>S037-012-003-125-001A-ADh. Fenfushee Council - Block Grant</t>
  </si>
  <si>
    <t>S037-012-003-125-002A-ADh. Fenfushee Council - Conditional Grant</t>
  </si>
  <si>
    <t>S037-012-003-126-001A-ADh. Dhidhdhoo Council - Block Grant</t>
  </si>
  <si>
    <t>S037-012-003-126-002A-ADh. Dhidhdhoo Council - Conditional Grant</t>
  </si>
  <si>
    <t>S037-012-003-127-001A-ADh. Maamigilee Council - Block Grant</t>
  </si>
  <si>
    <t>S037-012-003-127-002A-ADh. Maamigilee Council - Conditional Grant</t>
  </si>
  <si>
    <t>S037-012-003-128-001A-V. Atoll Council - Block Grant</t>
  </si>
  <si>
    <t>S037-012-003-128-002A-V. Atoll Council - Conditional Grant</t>
  </si>
  <si>
    <t>S037-012-003-129-001A-V. Fulidhoo Council - Block Grant</t>
  </si>
  <si>
    <t>S037-012-003-129-002A-V. Fulidhoo Council - Conditional Grant</t>
  </si>
  <si>
    <t>S037-012-003-130-001A-V. Thinadhoo Council - Block Grant</t>
  </si>
  <si>
    <t>S037-012-003-130-002A-V. Thinadhoo Council - Conditional Grant</t>
  </si>
  <si>
    <t>S037-012-003-131-001A-V. Felidhoo Council - Block Grant</t>
  </si>
  <si>
    <t>S037-012-003-131-002A-V. Felidhoo Council - Conditional Grant</t>
  </si>
  <si>
    <t>S037-012-003-132-001A-V. Keyodhoo Council - Block Grant</t>
  </si>
  <si>
    <t>S037-012-003-132-002A-V. Keyodhoo Council - Conditional Grant</t>
  </si>
  <si>
    <t>S037-012-003-133-001A-V. Rakeedhoo Council - Block Grant</t>
  </si>
  <si>
    <t>S037-012-003-133-002A-V. Rakeedhoo Council - Conditional Grant</t>
  </si>
  <si>
    <t>S037-012-003-134-001A-M. Atoll Council - Block Grant</t>
  </si>
  <si>
    <t>S037-012-003-134-002A-M. Atoll Council - Conditional Grant</t>
  </si>
  <si>
    <t>S037-012-003-135-001A-M. Raiymandhoo Council - Block Grant</t>
  </si>
  <si>
    <t>S037-012-003-135-002A-M. Raiymandhoo Council - Conditional Grant</t>
  </si>
  <si>
    <t>S037-012-003-136-001A-M. Veyvashu Council - Block Grant</t>
  </si>
  <si>
    <t>S037-012-003-136-002A-M. Veyvashu Council - Conditional Grant</t>
  </si>
  <si>
    <t>S037-012-003-137-001A-M. Mulaku Council - Block Grant</t>
  </si>
  <si>
    <t>S037-012-003-137-002A-M. Mulaku Council - Conditional Grant</t>
  </si>
  <si>
    <t>S037-012-003-138-001A-M. Mulee Council - Block Grant</t>
  </si>
  <si>
    <t>S037-012-003-138-002A-M. Mulee Council - Conditional Grant</t>
  </si>
  <si>
    <t>S037-012-003-139-001A-M. Naalaafushee Council - Block Grant</t>
  </si>
  <si>
    <t>S037-012-003-139-002A-M. Naalaafushee Council - Conditional Grant</t>
  </si>
  <si>
    <t>S037-012-003-140-001A-M. Kolhufushee Council - Block Grant</t>
  </si>
  <si>
    <t>S037-012-003-140-002A-M. Kolhufushee Council - Conditional Grant</t>
  </si>
  <si>
    <t>S037-012-003-141-001A-M. Dhiggaru Council - Block Grant</t>
  </si>
  <si>
    <t>S037-012-003-141-002A-M. Dhiggaru Council - Conditional Grant</t>
  </si>
  <si>
    <t>S037-012-003-142-001A-M. Maduvvaree Council - Block Grant</t>
  </si>
  <si>
    <t>S037-012-003-142-002A-M. Maduvvaree Council - Conditional Grant</t>
  </si>
  <si>
    <t>S037-012-003-143-001A-F. Atoll Council - Block Grant</t>
  </si>
  <si>
    <t>S037-012-003-143-002A-F. Atoll Council - Conditional Grant</t>
  </si>
  <si>
    <t>S037-012-003-144-001A-F. Feealee Council - Block Grant</t>
  </si>
  <si>
    <t>S037-012-003-144-002A-F. Feealee Council - Conditional Grant</t>
  </si>
  <si>
    <t>S037-012-003-145-001A-F. Bileiydhoo Council - Block Grant</t>
  </si>
  <si>
    <t>S037-012-003-145-002A-F. Bileiydhoo Council - Conditional Grant</t>
  </si>
  <si>
    <t>S037-012-003-146-001A-F. Magoodhoo Council - Block Grant</t>
  </si>
  <si>
    <t>S037-012-003-146-002A-F. Magoodhoo Council - Conditional Grant</t>
  </si>
  <si>
    <t>S037-012-003-147-001A-F. Dharanboodhoo Council - Block Grant</t>
  </si>
  <si>
    <t>S037-012-003-147-002A-F. Dharanboodhoo Council - Conditional Grant</t>
  </si>
  <si>
    <t>S037-012-003-148-001A-F. Nilandhoo Council - Block Grant</t>
  </si>
  <si>
    <t>S037-012-003-148-002A-F. Nilandhoo Council - Conditional Grant</t>
  </si>
  <si>
    <t>S037-012-003-149-001A-Dh. Atoll Council - Block Grant</t>
  </si>
  <si>
    <t>S037-012-003-149-002A-Dh. Atoll Council - Conditional Grant</t>
  </si>
  <si>
    <t>S037-012-003-150-001A-Dh. Meedhoo Council - Block Grant</t>
  </si>
  <si>
    <t>S037-012-003-150-002A-Dh. Meedhoo Council - Conditional Grant</t>
  </si>
  <si>
    <t>S037-012-003-151-001A-Dh. Bandidhoo Council - Block Grant</t>
  </si>
  <si>
    <t>S037-012-003-151-002A-Dh. Bandidhoo Council - Conditional Grant</t>
  </si>
  <si>
    <t>S037-012-003-152-001A-Dh. Rinbudhoo Council - Block Grant</t>
  </si>
  <si>
    <t>S037-012-003-152-002A-Dh. Rinbudhoo Council - Conditional Grant</t>
  </si>
  <si>
    <t>S037-012-003-153-001A-Dh. Hulhudhelee Council - Block Grant</t>
  </si>
  <si>
    <t>S037-012-003-153-002A-Dh. Hulhudhelee Council - Conditional Grant</t>
  </si>
  <si>
    <t>S037-012-003-154-001A-Dh. Maaenboodoo Council - Block Grant</t>
  </si>
  <si>
    <t>S037-012-003-154-002A-Dh. Maaenboodoo Council - Conditional Grant</t>
  </si>
  <si>
    <t>S037-012-003-155-001A-Dh. Kudahuvadhoo Council - Block Grant</t>
  </si>
  <si>
    <t>S037-012-003-155-002A-Dh. Kudahuvadhoo Council - Conditional Grant</t>
  </si>
  <si>
    <t>S037-012-003-156-001A-Th. Atoll Council - Block Grant</t>
  </si>
  <si>
    <t>S037-012-003-156-002A-Th. Atoll Council - Conditional Grant</t>
  </si>
  <si>
    <t>S037-012-003-157-001A-Th. Burunee Council - Block Grant</t>
  </si>
  <si>
    <t>S037-012-003-157-002A-Th. Burunee Council - Conditional Grant</t>
  </si>
  <si>
    <t>S037-012-003-158-001A-Th. Vilufushee Council - Block Grant</t>
  </si>
  <si>
    <t>S037-012-003-158-002A-Th. Vilufushee Council - Conditional Grant</t>
  </si>
  <si>
    <t>S037-012-003-159-001A-Th. Madifushee Council - Block Grant</t>
  </si>
  <si>
    <t>S037-012-003-159-002A-Th. Madifushee Council - Conditional Grant</t>
  </si>
  <si>
    <t>S037-012-003-160-001A-Th. Dhiyamigilee Council - Block Grant</t>
  </si>
  <si>
    <t>S037-012-003-160-002A-Th. Dhiyamigilee Council - Conditional Grant</t>
  </si>
  <si>
    <t>S037-012-003-161-001A-Th. Guraidhoo Council - Block Grant</t>
  </si>
  <si>
    <t>S037-012-003-161-002A-Th. Guraidhoo Council - Conditional Grant</t>
  </si>
  <si>
    <t>S037-012-003-162-001A-Th. Kandoodhoo Council - Block Grant</t>
  </si>
  <si>
    <t>S037-012-003-162-002A-Th. Kandoodhoo Council - Conditional Grant</t>
  </si>
  <si>
    <t>S037-012-003-163-001A-Th. Vandhoo Council - Block Grant</t>
  </si>
  <si>
    <t>S037-012-003-163-002A-Th. Vandhoo Council - Conditional Grant</t>
  </si>
  <si>
    <t>S037-012-003-164-001A-Th. Hirilandhoo Council - Block Grant</t>
  </si>
  <si>
    <t>S037-012-003-164-002A-Th. Hirilandhoo Council - Conditional Grant</t>
  </si>
  <si>
    <t>S037-012-003-165-001A-Th. Gaadhiffushee Council - Block Grant</t>
  </si>
  <si>
    <t>S037-012-003-165-002A-Th. Gaadhiffushee Council - Conditional Grant</t>
  </si>
  <si>
    <t>S037-012-003-166-001A-Th. Thimarafushee Council - Block Grant</t>
  </si>
  <si>
    <t>S037-012-003-166-002A-Th. Thimarafushee Council - Conditional Grant</t>
  </si>
  <si>
    <t>S037-012-003-167-001A-Th. Veymandoo Council - Block Grant</t>
  </si>
  <si>
    <t>S037-012-003-167-002A-Th. Veymandoo Council - Conditional Grant</t>
  </si>
  <si>
    <t>S037-012-003-168-001A-Th. Kinbidhoo Council - Block Grant</t>
  </si>
  <si>
    <t>S037-012-003-168-002A-Th. Kinbidhoo Council - Conditional Grant</t>
  </si>
  <si>
    <t>S037-012-003-169-001A-Th. Omadhoo Council - Block Grant</t>
  </si>
  <si>
    <t>S037-012-003-169-002A-Th. Omadhoo Council - Conditional Grant</t>
  </si>
  <si>
    <t>S037-012-003-170-001A-L. Atoll Council - Block Grant</t>
  </si>
  <si>
    <t>S037-012-003-170-002A-L. Atoll Council - Conditional Grant</t>
  </si>
  <si>
    <t>S037-012-003-171-001A-L. Isdhoo Council - Block Grant</t>
  </si>
  <si>
    <t>S037-012-003-171-002A-L. Isdhoo Council - Conditional Grant</t>
  </si>
  <si>
    <t>S037-012-003-172-001A-L. Dhanbidhoo Council - Block Grant</t>
  </si>
  <si>
    <t>S037-012-003-172-002A-L. Dhanbidhoo Council - Conditional Grant</t>
  </si>
  <si>
    <t>S037-012-003-173-001A-L. Maabaidhoo Council - Block Grant</t>
  </si>
  <si>
    <t>S037-012-003-173-002A-L. Maabaidhoo Council - Conditional Grant</t>
  </si>
  <si>
    <t>S037-012-003-174-001A-L. Mundoo Council - Block Grant</t>
  </si>
  <si>
    <t>S037-012-003-174-002A-L. Mundoo Council - Conditional Grant</t>
  </si>
  <si>
    <t>S037-012-003-175-001A-L. Kalaidhoo Council - Block Grant</t>
  </si>
  <si>
    <t>S037-012-003-175-002A-L. Kalaidhoo Council - Conditional Grant</t>
  </si>
  <si>
    <t>S037-012-003-176-001A-L. Gamu Council - Block Grant</t>
  </si>
  <si>
    <t>S037-012-003-176-002A-L. Gamu Council - Conditional Grant</t>
  </si>
  <si>
    <t>S037-012-003-177-001A-L. Maavashu Council - Block Grant</t>
  </si>
  <si>
    <t>S037-012-003-177-002A-L. Maavashu Council - Conditional Grant</t>
  </si>
  <si>
    <t>S037-012-003-178-001A-L. Fonadhoo Council - Block Grant</t>
  </si>
  <si>
    <t>S037-012-003-178-002A-L. Fonadhoo Council - Conditional Grant</t>
  </si>
  <si>
    <t>S037-012-003-179-001A-L. Maamendhoo Council - Block Grant</t>
  </si>
  <si>
    <t>S037-012-003-179-002A-L. Maamendhoo Council - Conditional Grant</t>
  </si>
  <si>
    <t>S037-012-003-180-001A-L. Hithadhoo Council - Block Grant</t>
  </si>
  <si>
    <t>S037-012-003-180-002A-L. Hithadhoo Council - Conditional Grant</t>
  </si>
  <si>
    <t>S037-012-003-181-001A-L. Kunahandhoo Council - Block Grant</t>
  </si>
  <si>
    <t>S037-012-003-181-002A-L. Kunahandhoo Council - Conditional Grant</t>
  </si>
  <si>
    <t>S037-012-003-182-001A-GA. Atoll Council - Block Grant</t>
  </si>
  <si>
    <t>S037-012-003-182-002A-GA. Atoll Council - Conditional Grant</t>
  </si>
  <si>
    <t>S037-012-003-183-001A-GA. Kolamaafushee Council - Block Grant</t>
  </si>
  <si>
    <t>S037-012-003-183-002A-GA. Kolamaafushee Council - Conditional Grant</t>
  </si>
  <si>
    <t>S037-012-003-184-001A-GA. Vilingilee Council - Block Grant</t>
  </si>
  <si>
    <t>S037-012-003-184-002A-GA. Vilingilee Council - Conditional Grant</t>
  </si>
  <si>
    <t>S037-012-003-185-001A-GA. Maamendhoo Council - Block Grant</t>
  </si>
  <si>
    <t>S037-012-003-185-002A-GA. Maamendhoo Council - Conditional Grant</t>
  </si>
  <si>
    <t>S037-012-003-186-001A-GA. Nilandhoo Council - Block Grant</t>
  </si>
  <si>
    <t>S037-012-003-186-002A-GA. Nilandhoo Council - Conditional Grant</t>
  </si>
  <si>
    <t>S037-012-003-187-001A-GA. Dhaandhoo Council - Block Grant</t>
  </si>
  <si>
    <t>S037-012-003-187-002A-GA. Dhaandhoo Council - Conditional Grant</t>
  </si>
  <si>
    <t>S037-012-003-188-001A-GA. Dhevvadhoo Council - Block Grant</t>
  </si>
  <si>
    <t>S037-012-003-188-002A-GA. Dhevvadhoo Council - Conditional Grant</t>
  </si>
  <si>
    <t>S037-012-003-189-001A-GA. Kondey Council - Block Grant</t>
  </si>
  <si>
    <t>S037-012-003-189-002A-GA. Kondey Council - Conditional Grant</t>
  </si>
  <si>
    <t>S037-012-003-190-001A-GA. Gemanafushee Council - Block Grant</t>
  </si>
  <si>
    <t>S037-012-003-190-002A-GA. Gemanafushee Council - Conditional Grant</t>
  </si>
  <si>
    <t>S037-012-003-191-001A-GA. Kanduhulhuhdoo Council - Block Grant</t>
  </si>
  <si>
    <t>S037-012-003-191-002A-GA. Kanduhulhuhdoo Council - Conditional Grant</t>
  </si>
  <si>
    <t>S037-012-003-192-001A-GDh. Atoll Council - Block Grant</t>
  </si>
  <si>
    <t>S037-012-003-192-002A-GDh. Atoll Council - Conditional Grant</t>
  </si>
  <si>
    <t>S037-012-003-193-001A-GDh. Madavelee Council - Block Grant</t>
  </si>
  <si>
    <t>S037-012-003-193-002A-GDh. Madavelee Council - Conditional Grant</t>
  </si>
  <si>
    <t>S037-012-003-194-001A-GDh. Hoadedhdhoo Council - Block Grant</t>
  </si>
  <si>
    <t>S037-012-003-194-002A-GDh. Hoadedhdhoo Council - Conditional Grant</t>
  </si>
  <si>
    <t>S037-012-003-195-001A-GDh. Nadalla Council - Block Grant</t>
  </si>
  <si>
    <t>S037-012-003-195-002A-GDh. Nadalla Council - Conditional Grant</t>
  </si>
  <si>
    <t>S037-012-003-196-001A-GDh. Gadhdhoo Council - Block Grant</t>
  </si>
  <si>
    <t>S037-012-003-196-002A-GDh. Gadhdhoo Council - Conditional Grant</t>
  </si>
  <si>
    <t>S037-012-003-197-001A-GDh. Rathafandhoo Council - Block Grant</t>
  </si>
  <si>
    <t>S037-012-003-197-002A-GDh. Rathafandhoo Council - Conditional Grant</t>
  </si>
  <si>
    <t>S037-012-003-198-001A-GDh. Vaadhoo Council - Block Grant</t>
  </si>
  <si>
    <t>S037-012-003-198-002A-GDh. Vaadhoo Council - Conditional Grant</t>
  </si>
  <si>
    <t>S037-012-003-199-001A-GDh. Fiyoaree Council - Block Grant</t>
  </si>
  <si>
    <t>S037-012-003-199-002A-GDh. Fiyoaree Council - Conditional Grant</t>
  </si>
  <si>
    <t>S037-012-003-200-001A-GDh. Faresmaathodaa Council - Block Grant</t>
  </si>
  <si>
    <t>S037-012-003-200-002A-GDh. Faresmaathodaa Council - Conditional Grant</t>
  </si>
  <si>
    <t>S037-012-003-201-001A-S.Hulhudhoo Council - Block Grant</t>
  </si>
  <si>
    <t>S037-012-003-201-002A-S.Hulhudhoo Council - Conditional Grant</t>
  </si>
  <si>
    <t>S037-012-003-202-001A-S.Meedhoo Council - Block Grant</t>
  </si>
  <si>
    <t>S037-012-003-202-002A-S.Meedhoo Council - Conditional Grant</t>
  </si>
  <si>
    <t>S037-012-004-001-001A-Assistance to Madarusathul Falah</t>
  </si>
  <si>
    <t>S037-012-004-002-001A-Boat Building Finance Scheme - via BML</t>
  </si>
  <si>
    <t>S037-012-005-001-001A-Judiciary Sectoral Grant</t>
  </si>
  <si>
    <t>S037-012-005-002-001A-Judiciary Conditional Grant</t>
  </si>
  <si>
    <t>S038-001-001-001-001A-Long-Service Pension (20, 40, &amp; 60 years)</t>
  </si>
  <si>
    <t>S038-001-002-001-001A-Basic Pension</t>
  </si>
  <si>
    <t>S038-001-003-001-001A-Special Allowance (Matyrs, etc.)</t>
  </si>
  <si>
    <t>S038-002-001-001-001A-Civil Service Commision</t>
  </si>
  <si>
    <t>S038-002-001-002-001A-President Office</t>
  </si>
  <si>
    <t>S038-002-001-003-001A-Ministry of Defence</t>
  </si>
  <si>
    <t>S038-002-001-004-001A-Maldives Police Services</t>
  </si>
  <si>
    <t>S038-002-001-005-001A-Maldives Customes Services</t>
  </si>
  <si>
    <t>S038-002-001-006-001A-Auditor Generals Office</t>
  </si>
  <si>
    <t>S038-002-001-007-001A-Judicial Service Commision</t>
  </si>
  <si>
    <t>S038-002-001-008-001A-Prosecutor General Office</t>
  </si>
  <si>
    <t>S038-002-001-009-001A-Elections Commision</t>
  </si>
  <si>
    <t>S038-002-001-010-001A-Maldives National University</t>
  </si>
  <si>
    <t>S038-002-001-011-001A-Department of Judicial Administration</t>
  </si>
  <si>
    <t>S038-002-001-012-001A-Maldives Correctional Service</t>
  </si>
  <si>
    <t>S038-002-001-013-001A-Islamic University of Maldives</t>
  </si>
  <si>
    <t>S038-002-001-014-001A-Anti Corruption Commission</t>
  </si>
  <si>
    <t>S038-002-001-015-001A-Peoples Majlis</t>
  </si>
  <si>
    <t>S038-002-001-016-001A-Information Commisioners Office</t>
  </si>
  <si>
    <t>S038-002-001-017-001A-Hulhumale Hospital</t>
  </si>
  <si>
    <t>S038-002-001-018-001A-National Disaster Management Authority</t>
  </si>
  <si>
    <t>S038-002-002-001-001A-Monthly benefits for new retirees</t>
  </si>
  <si>
    <t>S038-002-002-001-002A-Monthly benefits for the retirees - end of last fiscal year</t>
  </si>
  <si>
    <t>S038-002-002-001-003A-Civil Service Commision</t>
  </si>
  <si>
    <t>S038-002-002-002-001A-Monthly benefits for new retirees</t>
  </si>
  <si>
    <t>S038-002-002-002-002A-Monthly benefits for the retirees - end of last fiscal year</t>
  </si>
  <si>
    <t>S038-002-002-002-003A-President Office</t>
  </si>
  <si>
    <t>S038-002-002-003-001A-Monthly benefits for new retirees</t>
  </si>
  <si>
    <t>S038-002-002-003-002A-Monthly benefits for the retirees - end of last fiscal year</t>
  </si>
  <si>
    <t>S038-002-002-003-003A-Ministry of Defence</t>
  </si>
  <si>
    <t>S038-002-002-004-001A-Monthly benefits for new retirees</t>
  </si>
  <si>
    <t>S038-002-002-004-002A-Monthly benefits for the retirees - end of last fiscal year</t>
  </si>
  <si>
    <t>S038-002-002-004-003A-Maldives Police Services</t>
  </si>
  <si>
    <t>S038-002-002-005-001A-Monthly benefits for new retirees</t>
  </si>
  <si>
    <t>S038-002-002-005-002A-Monthly benefits for the retirees - end of last fiscal year</t>
  </si>
  <si>
    <t>S038-002-002-005-003A-Maldives Customes Services</t>
  </si>
  <si>
    <t>S038-002-002-006-001A-Monthly benefits for new retirees</t>
  </si>
  <si>
    <t>S038-002-002-006-002A-Monthly benefits for the retirees - end of last fiscal year</t>
  </si>
  <si>
    <t>S038-002-002-006-003A-Auditor Generals Office</t>
  </si>
  <si>
    <t>S038-002-002-007-001A-Monthly benefits for new retirees</t>
  </si>
  <si>
    <t>S038-002-002-007-002A-Monthly benefits for the retirees - end of last fiscal year</t>
  </si>
  <si>
    <t>S038-002-002-007-003A-Judicial Service Commision</t>
  </si>
  <si>
    <t>S038-002-002-008-001A-Monthly benefits for new retirees</t>
  </si>
  <si>
    <t>S038-002-002-008-002A-Monthly benefits for the retirees - end of last fiscal year</t>
  </si>
  <si>
    <t>S038-002-002-008-003A-Prosecutor General Office</t>
  </si>
  <si>
    <t>S038-002-002-009-001A-Monthly benefits for new retirees</t>
  </si>
  <si>
    <t>S038-002-002-009-002A-Monthly benefits for the retirees - end of last fiscal year</t>
  </si>
  <si>
    <t>S038-002-002-009-003A-Elections Commision</t>
  </si>
  <si>
    <t>S038-002-002-010-001A-Monthly benefits for new retirees</t>
  </si>
  <si>
    <t>S038-002-002-010-002A-Monthly benefits for the retirees - end of last fiscal year</t>
  </si>
  <si>
    <t>S038-002-002-010-003A-Maldives National University</t>
  </si>
  <si>
    <t>S038-002-002-011-001A-Monthly benefits for new retirees</t>
  </si>
  <si>
    <t>S038-002-002-011-002A-Monthly benefits for the retirees - end of last fiscal year</t>
  </si>
  <si>
    <t>S038-002-002-011-003A-Anti Corruption Office</t>
  </si>
  <si>
    <t>S038-002-002-012-001A-Monthly benefits for new retirees</t>
  </si>
  <si>
    <t>S038-002-002-012-002A-Monthly benefits for the retirees - end of last fiscal year</t>
  </si>
  <si>
    <t>S038-002-002-012-003A-Peoples Majlis</t>
  </si>
  <si>
    <t>S038-002-002-013-001A-Monthly benefits for new retirees</t>
  </si>
  <si>
    <t>S038-002-002-013-002A-Monthly benefits for the retirees - end of last fiscal year</t>
  </si>
  <si>
    <t>S038-002-002-013-003A-Department of Judicial Administration</t>
  </si>
  <si>
    <t>S038-002-002-014-001A-Maldives Correctional Service</t>
  </si>
  <si>
    <t>S038-002-002-015-001A-Islamic University of Maldives</t>
  </si>
  <si>
    <t>S038-002-002-016-001A-Information Commissioners Office</t>
  </si>
  <si>
    <t>S038-002-002-017-001A-Hulhumale Hospital</t>
  </si>
  <si>
    <t>S038-002-002-018-001A-National Disaster Management Authority</t>
  </si>
  <si>
    <t>S039-001-001-001-001A-Executive Support</t>
  </si>
  <si>
    <t>S039-001-001-002-001A-International Relations</t>
  </si>
  <si>
    <t>S039-001-001-003-001A-Police Media</t>
  </si>
  <si>
    <t>S039-001-002-001-001A-Strategic Planning Department</t>
  </si>
  <si>
    <t>S039-001-002-002-001A-Legal Department</t>
  </si>
  <si>
    <t>S039-001-003-001-001A-Police Corporative Society</t>
  </si>
  <si>
    <t>S039-002-001-001-001A-Institute for Security &amp; law Enforcement</t>
  </si>
  <si>
    <t>S039-002-002-001-001A-Police Academy</t>
  </si>
  <si>
    <t>S039-003-001-001-001A-Administration</t>
  </si>
  <si>
    <t>S039-003-001-002-001A-Internal Investigation</t>
  </si>
  <si>
    <t>S039-003-001-003-001A-Quality Assurance &amp; Awareness</t>
  </si>
  <si>
    <t>S039-004-001-001-001A-Information &amp; Communication Technology Services</t>
  </si>
  <si>
    <t>S039-004-001-002-001A-Bureau of Crime Records</t>
  </si>
  <si>
    <t>S039-004-001-003-001A-Crime Prevention &amp; Public Affairs</t>
  </si>
  <si>
    <t>S039-005-001-001-001A-Quality Management</t>
  </si>
  <si>
    <t>S039-005-001-002-001A-Crime Scene Investigation</t>
  </si>
  <si>
    <t>S039-005-001-003-001A-Evidence Control</t>
  </si>
  <si>
    <t>S039-005-001-004-001A-Laboratories</t>
  </si>
  <si>
    <t>S039-006-001-001-001A-Human Resource Development</t>
  </si>
  <si>
    <t>S039-006-001-002-001A-Finance &amp; Asset Management</t>
  </si>
  <si>
    <t>S039-007-001-001-001A-Logistic Services</t>
  </si>
  <si>
    <t>S039-007-001-002-001A-Police Medical Services</t>
  </si>
  <si>
    <t>S039-007-001-003-001A-Uniform</t>
  </si>
  <si>
    <t>S039-007-001-004-001A-Accessories</t>
  </si>
  <si>
    <t>S039-008-001-001-001A-Investigation Development Unit</t>
  </si>
  <si>
    <t>S039-008-001-002-001A-Evidence Custodian</t>
  </si>
  <si>
    <t>S039-008-001-003-001A-Major Case Management</t>
  </si>
  <si>
    <t>S039-008-001-004-001A-Victim Support</t>
  </si>
  <si>
    <t>S039-008-002-001-001A-Drug Enforcement</t>
  </si>
  <si>
    <t>S039-008-002-002-001A-Serious &amp; Organized Crimes</t>
  </si>
  <si>
    <t>S039-008-002-003-001A-Economic Crime</t>
  </si>
  <si>
    <t>S039-008-002-004-001A-Anti-human Trafficking</t>
  </si>
  <si>
    <t>S039-008-002-005-001A-General Investigation</t>
  </si>
  <si>
    <t>S039-008-003-001-001A-Advocacy &amp; Project implementation</t>
  </si>
  <si>
    <t>S039-008-003-002-001A-Crimes against child</t>
  </si>
  <si>
    <t>S039-008-003-003-001A-Juvenile Offence</t>
  </si>
  <si>
    <t>S039-008-003-004-001A-Family &amp; Gender Affairs</t>
  </si>
  <si>
    <t>S039-009-001-001-001A-Counter Terrorism</t>
  </si>
  <si>
    <t>S039-009-001-002-001A-Criminal Intelligence</t>
  </si>
  <si>
    <t>S039-009-001-003-001A-Intelligence Support Divisional Intelligence</t>
  </si>
  <si>
    <t>S039-009-001-004-001A-Counter Intelligence</t>
  </si>
  <si>
    <t>S039-009-001-005-001A-Interpol N. C. B</t>
  </si>
  <si>
    <t>S039-010-001-001-001A-Maafannu Police</t>
  </si>
  <si>
    <t>S039-010-001-002-001A-Galolhu Police</t>
  </si>
  <si>
    <t>S039-010-001-003-001A-Villimale Police</t>
  </si>
  <si>
    <t>S039-010-001-004-001A-Traffic Management</t>
  </si>
  <si>
    <t>S039-010-002-001-001A-Hulhumale operations</t>
  </si>
  <si>
    <t>S039-010-002-002-001A-Hulhumale Investigations</t>
  </si>
  <si>
    <t>S039-010-002-003-001A-Hulhumale traffic police</t>
  </si>
  <si>
    <t>S039-010-003-001-001A-Industrial Security</t>
  </si>
  <si>
    <t>S039-010-003-002-001A-Special operations</t>
  </si>
  <si>
    <t>S039-010-003-003-001A-Marine Police</t>
  </si>
  <si>
    <t>S039-010-003-004-001A-Police Custodial</t>
  </si>
  <si>
    <t>S039-010-004-001-001A-Police Communication Centre</t>
  </si>
  <si>
    <t>S039-010-004-002-001A-Major Events</t>
  </si>
  <si>
    <t>S039-011-001-001-001A-Upper North Police</t>
  </si>
  <si>
    <t>S039-011-001-002-001A-North Police</t>
  </si>
  <si>
    <t>S039-011-001-003-001A-North Central Police</t>
  </si>
  <si>
    <t>S039-011-002-001-001A-Central Police</t>
  </si>
  <si>
    <t>S039-011-002-002-001A-South-central Police</t>
  </si>
  <si>
    <t>S039-011-002-003-001A-Upper-south Police</t>
  </si>
  <si>
    <t>S039-011-002-004-001A-South Police</t>
  </si>
  <si>
    <t>S039-011-003-001-001A-Divisional Support</t>
  </si>
  <si>
    <t>S040-001-001-001-001A-Customs Academy</t>
  </si>
  <si>
    <t>S040-001-002-001-001A-Human Resource Management</t>
  </si>
  <si>
    <t>S040-002-001-001-001A-Budget and revenue</t>
  </si>
  <si>
    <t>S040-002-001-002-001A-Inventory Management</t>
  </si>
  <si>
    <t>S040-002-001-003-001A-Procurement</t>
  </si>
  <si>
    <t>S040-002-001-004-001A-Transport and Maintenance</t>
  </si>
  <si>
    <t>S040-002-001-005-001A-Network and Communication</t>
  </si>
  <si>
    <t>S040-002-002-001-001A-Strategic Management</t>
  </si>
  <si>
    <t>S040-002-002-002-001A-Media and Public Relation</t>
  </si>
  <si>
    <t>S040-002-002-003-001A-Customs Support center</t>
  </si>
  <si>
    <t>S040-002-003-001-001A-Commissioner General Bureau</t>
  </si>
  <si>
    <t>S040-002-003-002-001A-Internal Audit</t>
  </si>
  <si>
    <t>S040-002-003-003-001A-Integrity and Professional Standards</t>
  </si>
  <si>
    <t>S040-003-001-001-001A-Valuation and Procedures Section</t>
  </si>
  <si>
    <t>S040-003-001-002-001A-Tariff &amp; Classification</t>
  </si>
  <si>
    <t>S040-003-001-003-001A-Information System and Integration</t>
  </si>
  <si>
    <t>S040-003-001-004-001A-Data Analytics and Management</t>
  </si>
  <si>
    <t>S040-003-001-005-001A-Statistics and records</t>
  </si>
  <si>
    <t>S040-003-002-001-001A-Risk Management</t>
  </si>
  <si>
    <t>S040-003-002-002-001A-Post Clearance and audit</t>
  </si>
  <si>
    <t>S040-004-001-001-001A-Intelligence</t>
  </si>
  <si>
    <t>S040-004-001-002-001A-Airport Surveillance &amp; Interdiction</t>
  </si>
  <si>
    <t>S040-004-001-003-001A-Seaport Surveillance and Interdiction</t>
  </si>
  <si>
    <t>S040-004-002-001-001A-Harbor Management</t>
  </si>
  <si>
    <t>S040-004-002-002-001A-Uligam Customs</t>
  </si>
  <si>
    <t>S040-004-003-001-001A-Special Operations</t>
  </si>
  <si>
    <t>S040-004-003-002-001A-Investigation and Prosecution</t>
  </si>
  <si>
    <t>S040-004-003-003-001A-Legal Affairs Section</t>
  </si>
  <si>
    <t>S040-004-004-001-001A-Air cargo Documentation</t>
  </si>
  <si>
    <t>S040-004-004-002-001A-Air cargo Examination</t>
  </si>
  <si>
    <t>S040-004-004-003-001A-Post &amp; Consignments</t>
  </si>
  <si>
    <t>S040-004-004-004-001A-Bonded Warehouse Documentation</t>
  </si>
  <si>
    <t>S040-004-004-005-001A-Bonded Warehouse Examination</t>
  </si>
  <si>
    <t>S040-004-004-006-001A-Hulhumale Sea Cargo examination</t>
  </si>
  <si>
    <t>S040-004-004-007-001A-HDH. Hanimaadhoo Customs</t>
  </si>
  <si>
    <t>S040-004-004-008-001A-N. Maafaru Customs</t>
  </si>
  <si>
    <t>S040-004-004-009-001A-Passenger clearance</t>
  </si>
  <si>
    <t>S040-004-004-010-001A-S. Gan Customs</t>
  </si>
  <si>
    <t>S040-004-004-011-001A-Ga. Vilingili Customs</t>
  </si>
  <si>
    <t>S040-004-004-012-001A-Kdh. Kulhudhufushi Customs</t>
  </si>
  <si>
    <t>S040-004-004-013-001A-K. Thilafushi Customs</t>
  </si>
  <si>
    <t>S040-004-004-014-001A-K.Thlusdhoo Customs</t>
  </si>
  <si>
    <t>S040-004-004-015-001A-L.Gan Customs</t>
  </si>
  <si>
    <t>S040-004-004-016-001A-S. Hithadhoo Customs</t>
  </si>
  <si>
    <t>S040-004-004-017-001A-Sea Cargo Documentation</t>
  </si>
  <si>
    <t>S040-004-004-018-001A-Sea Cargo Examination</t>
  </si>
  <si>
    <t>S040-005-001-001-001A-Strategic Management Section</t>
  </si>
  <si>
    <t>S040-005-002-001-001A-Administrative Section</t>
  </si>
  <si>
    <t>S040-006-001-001-001A-Hdh.Kulhudhuffushi Customs</t>
  </si>
  <si>
    <t>S040-006-001-002-001A-Hdh.Hanimaadhoo Customs</t>
  </si>
  <si>
    <t>S040-006-001-003-001A-N.Maafaru Customs</t>
  </si>
  <si>
    <t>S040-006-001-004-001A-Ha.Uligan Customs</t>
  </si>
  <si>
    <t>S040-006-002-001-001A-S.Hithadhoo Customs</t>
  </si>
  <si>
    <t>S040-006-002-002-001A-South Regional Head Office</t>
  </si>
  <si>
    <t>S040-006-002-003-001A-S.Gan Customs</t>
  </si>
  <si>
    <t>S040-006-002-004-001A-Ga.Villingilli Customs</t>
  </si>
  <si>
    <t>S040-006-002-005-001A-L.Gan Customs</t>
  </si>
  <si>
    <t>S041-001-001-001-001A-General Administration Unit</t>
  </si>
  <si>
    <t>S041-001-001-001-002A-Procurement Unit</t>
  </si>
  <si>
    <t>S041-001-001-001-003A-Maintenance &amp; Logistics Unit</t>
  </si>
  <si>
    <t>S041-001-001-002-001A-Executive Relations Unit</t>
  </si>
  <si>
    <t>S041-001-001-002-002A-Board Secretariat Unit</t>
  </si>
  <si>
    <t>S041-001-001-003-001A-Payment Unit</t>
  </si>
  <si>
    <t>S041-001-001-003-002A-Budget Unit</t>
  </si>
  <si>
    <t>S041-001-001-003-003A-Welfare Payments Unit</t>
  </si>
  <si>
    <t>S041-001-001-004-001A-Human Resources</t>
  </si>
  <si>
    <t>S041-001-001-004-002A-Personnel Management Unit</t>
  </si>
  <si>
    <t>S041-001-001-004-003A-Training &amp; Development Unit</t>
  </si>
  <si>
    <t>S041-001-001-005-001A-Information Technology</t>
  </si>
  <si>
    <t>S041-001-001-005-002A-Software &amp; Development Unit</t>
  </si>
  <si>
    <t>S041-001-001-005-003A-System Support Unit</t>
  </si>
  <si>
    <t>S041-001-001-006-001A-Public Relations &amp; Awareness Unit</t>
  </si>
  <si>
    <t>S041-001-001-006-002A-Media Communication Unit</t>
  </si>
  <si>
    <t>S041-001-001-007-001A-Legal Drafting And Research Unit</t>
  </si>
  <si>
    <t>S041-001-001-007-002A-Legal Advisory And Compliance Unit</t>
  </si>
  <si>
    <t>S041-001-001-008-001A-Front Office Unit</t>
  </si>
  <si>
    <t>S041-001-001-008-002A-Call Centre Unit</t>
  </si>
  <si>
    <t>S041-001-001-008-003A-Outreach Unit</t>
  </si>
  <si>
    <t>S041-001-001-009-001A-NSPA Branch Office – Addu City</t>
  </si>
  <si>
    <t>S041-002-001-001-001A-Recovery</t>
  </si>
  <si>
    <t>S041-002-001-002-001A-Monitoring &amp; Evaluation</t>
  </si>
  <si>
    <t>S041-002-002-001-001A-Safety Net</t>
  </si>
  <si>
    <t>S041-002-002-002-001A-Disability Aid</t>
  </si>
  <si>
    <t>S041-002-002-003-001A-National Disability Registry</t>
  </si>
  <si>
    <t>S041-002-002-004-001A-Targeted Basic Income</t>
  </si>
  <si>
    <t>S041-002-003-001-001A-Policy Planning</t>
  </si>
  <si>
    <t>S041-002-003-002-001A-Legal &amp; Arbitration</t>
  </si>
  <si>
    <t>S041-002-004-001-001A-Medical Welfare</t>
  </si>
  <si>
    <t>S041-002-004-002-001A-Welfare Aid</t>
  </si>
  <si>
    <t>S041-002-005-001-001A-Call Center</t>
  </si>
  <si>
    <t>S041-002-005-002-001A-Front Office &amp; Dispatch Counter</t>
  </si>
  <si>
    <t>S041-003-001-001-001A-Quality Assurance Unit</t>
  </si>
  <si>
    <t>S041-003-001-001-002A-Monitoring Unit</t>
  </si>
  <si>
    <t>S041-003-001-001-003A-Grievance Unit</t>
  </si>
  <si>
    <t>S041-003-001-002-001A-Policy Formulating &amp; Planning Unit</t>
  </si>
  <si>
    <t>S041-003-001-002-002A-Aasandha Policy &amp; Monitoring Unit</t>
  </si>
  <si>
    <t>S041-003-001-002-003A-Statistics &amp; Reporting Unit</t>
  </si>
  <si>
    <t>S041-003-002-001-001A-Social Registry</t>
  </si>
  <si>
    <t>S041-003-002-002-001A-Foster Parent Allowance</t>
  </si>
  <si>
    <t>S041-003-002-002-002A-Single Parent Allowance</t>
  </si>
  <si>
    <t>S041-003-002-002-003A-Temporary Fostering Allowance</t>
  </si>
  <si>
    <t>S041-003-002-003-001A-Utility Benefits</t>
  </si>
  <si>
    <t>S041-003-003-001-001A-Medical Services - Abroad</t>
  </si>
  <si>
    <t>S041-003-003-001-002A-Medical Services - Local</t>
  </si>
  <si>
    <t>S041-003-003-002-001A-Financial Aid</t>
  </si>
  <si>
    <t>S041-003-003-003-001A-Merana Program</t>
  </si>
  <si>
    <t>S041-003-003-004-001A-Medical Welfare Assistive Products and Technologies</t>
  </si>
  <si>
    <t>S041-003-004-001-001A-Disabiilty Registration</t>
  </si>
  <si>
    <t>S041-003-004-002-001A-Disabiilty Aid</t>
  </si>
  <si>
    <t>S041-003-004-003-001A-Disabiilty Therapy</t>
  </si>
  <si>
    <t>S041-003-004-003-002A-Theraphy Allowance</t>
  </si>
  <si>
    <t>S041-004-001-001-001A-Medical Aid Unit</t>
  </si>
  <si>
    <t>S041-004-001-001-002A-Medical Coverage Unit</t>
  </si>
  <si>
    <t>S041-004-001-002-001A-Chronic Illness Unit</t>
  </si>
  <si>
    <t>S041-004-001-002-002A-Institutional Welfare Aid Programs Unit</t>
  </si>
  <si>
    <t>S041-004-002-001-001A-Aasandha Pharmaceuticals</t>
  </si>
  <si>
    <t>S041-004-002-001-002A-Aasandha Medical Consumables</t>
  </si>
  <si>
    <t>S041-004-002-001-003A-Aasandha Assistive Products and Technologies</t>
  </si>
  <si>
    <t>S041-004-002-002-001A-Aasandha Scheme Medical Services - Abroad</t>
  </si>
  <si>
    <t>S041-004-002-002-002A-Aasandha Scheme Medical Services - Local</t>
  </si>
  <si>
    <t>S041-004-002-003-001A-Air Ambulance Service</t>
  </si>
  <si>
    <t>S041-004-002-004-001A-Aasandha Administration</t>
  </si>
  <si>
    <t>S041-004-002-005-001A-Thalassemia Allowance</t>
  </si>
  <si>
    <t>S041-004-003-001-001A-Fertility Registration Unit</t>
  </si>
  <si>
    <t>S041-004-003-002-001A-Fertility Case Management Unit</t>
  </si>
  <si>
    <t>S041-004-003-003-001A-IVF Treatment Support - Abroad</t>
  </si>
  <si>
    <t>S041-004-003-003-002A-IVF Treatment Support - Local</t>
  </si>
  <si>
    <t>S041-005-001-001-001A-Legal Drafting &amp; Advisory Unit</t>
  </si>
  <si>
    <t>S041-005-001-002-001A-Compliance, Recovery &amp; Litigation Unit</t>
  </si>
  <si>
    <t>S042-001-001-001-001A-CEO &amp; Senior Executives</t>
  </si>
  <si>
    <t>S042-001-001-002-001A-Administration &amp; Executive Support</t>
  </si>
  <si>
    <t>S042-001-001-003-001A-Internal Audit</t>
  </si>
  <si>
    <t>S042-001-001-004-001A-Legal</t>
  </si>
  <si>
    <t>S042-001-001-005-001A-ICT</t>
  </si>
  <si>
    <t>S042-001-001-006-001A-Customer Service &amp; Public Relations</t>
  </si>
  <si>
    <t>S042-001-001-007-001A-Facilities Management</t>
  </si>
  <si>
    <t>S042-001-001-008-001A-Engineering</t>
  </si>
  <si>
    <t>S042-001-001-009-001A-Finance</t>
  </si>
  <si>
    <t>S042-001-001-010-001A-Purchase &amp; Supplies</t>
  </si>
  <si>
    <t>S042-001-001-011-001A-Human Resources</t>
  </si>
  <si>
    <t>S042-001-001-012-001A-Quality Assurance Improvement</t>
  </si>
  <si>
    <t>S042-001-001-013-001A-Strategic Planning</t>
  </si>
  <si>
    <t>S042-001-001-014-001A-Biomedical</t>
  </si>
  <si>
    <t>S042-002-001-001-001A-NCC</t>
  </si>
  <si>
    <t>S042-002-001-002-001A-NURF</t>
  </si>
  <si>
    <t>S042-002-001-003-001A-Oncology</t>
  </si>
  <si>
    <t>S042-002-001-004-001A-Pulmonology</t>
  </si>
  <si>
    <t>S042-002-001-005-001A-Diabetic</t>
  </si>
  <si>
    <t>S042-002-001-006-001A-Stoke</t>
  </si>
  <si>
    <t>S042-002-001-007-001A-Mental Health</t>
  </si>
  <si>
    <t>S042-002-001-008-001A-Fertility Center</t>
  </si>
  <si>
    <t>S042-002-001-009-001A-AEH Cardiac Centre</t>
  </si>
  <si>
    <t>S042-002-002-001-001A-Anesthesiology</t>
  </si>
  <si>
    <t>S042-002-002-002-001A-IM</t>
  </si>
  <si>
    <t>S042-002-002-003-001A-Surgery</t>
  </si>
  <si>
    <t>S042-002-002-004-001A-ENT</t>
  </si>
  <si>
    <t>S042-002-002-005-001A-Orthopeadics</t>
  </si>
  <si>
    <t>S042-002-002-006-001A-Peadiatrics</t>
  </si>
  <si>
    <t>S042-002-002-007-001A-OB&amp;Gyn</t>
  </si>
  <si>
    <t>S042-002-002-008-001A-Dental</t>
  </si>
  <si>
    <t>S042-002-002-009-001A-Dermatology</t>
  </si>
  <si>
    <t>S042-002-002-010-001A-Ophthalmology</t>
  </si>
  <si>
    <t>S042-002-002-011-001A-Neurology</t>
  </si>
  <si>
    <t>S042-002-003-001-001A-Laboratory</t>
  </si>
  <si>
    <t>S042-002-003-002-001A-Radiology</t>
  </si>
  <si>
    <t>S042-002-004-001-001A-Physiotherapy</t>
  </si>
  <si>
    <t>S042-002-004-002-001A-Speech</t>
  </si>
  <si>
    <t>S042-002-004-003-001A-Dietetic</t>
  </si>
  <si>
    <t>S042-003-001-001-001A-ICCU</t>
  </si>
  <si>
    <t>S042-003-001-002-001A-General Surgery</t>
  </si>
  <si>
    <t>S042-003-001-002-002A-Plastic Surgery</t>
  </si>
  <si>
    <t>S042-003-001-002-003A-Oncology Surgery</t>
  </si>
  <si>
    <t>S042-003-001-002-004A-Neuro Surgery</t>
  </si>
  <si>
    <t>S042-003-001-002-005A-ENT Surgery</t>
  </si>
  <si>
    <t>S042-003-001-002-006A-Ophthalmology Surgery</t>
  </si>
  <si>
    <t>S042-003-001-002-007A-Urology Surgery</t>
  </si>
  <si>
    <t>S042-003-001-002-008A-Faciomaxillary Surgery</t>
  </si>
  <si>
    <t>S042-003-001-003-001A-NICU</t>
  </si>
  <si>
    <t>S042-003-001-004-001A-CCU</t>
  </si>
  <si>
    <t>S042-003-001-005-001A-NIV</t>
  </si>
  <si>
    <t>S042-003-001-006-001A-Accident &amp; Emergency</t>
  </si>
  <si>
    <t>S042-003-001-007-001A-OBG ER</t>
  </si>
  <si>
    <t>S042-003-001-008-001A-GOT</t>
  </si>
  <si>
    <t>S042-003-002-001-001A-Wards</t>
  </si>
  <si>
    <t>S042-003-002-002-001A-Private Rooms</t>
  </si>
  <si>
    <t>S042-003-002-003-001A-Speciality clinics</t>
  </si>
  <si>
    <t>S042-003-002-004-001A-Nursing OPD</t>
  </si>
  <si>
    <t>S042-003-002-005-001A-CSSD</t>
  </si>
  <si>
    <t>S042-003-002-006-001A-Dialysis</t>
  </si>
  <si>
    <t>S042-003-002-007-001A-Maternal &amp; Child Health</t>
  </si>
  <si>
    <t>S042-004-001-001-001A-Collection</t>
  </si>
  <si>
    <t>S042-004-001-002-001A-Dunning &amp; Reconciliation</t>
  </si>
  <si>
    <t>S042-004-001-003-001A-Return Processing</t>
  </si>
  <si>
    <t>S042-004-001-004-001A-Procurement &amp; Store</t>
  </si>
  <si>
    <t>S042-004-001-005-001A-General Administration</t>
  </si>
  <si>
    <t>S042-004-001-006-001A-Transport &amp; Maintenance</t>
  </si>
  <si>
    <t>S042-004-001-007-001A-Housekeeping &amp; Security</t>
  </si>
  <si>
    <t>S042-004-002-001-001A-Outpatient Clinics</t>
  </si>
  <si>
    <t>S042-004-002-002-001A-Radiology</t>
  </si>
  <si>
    <t>S042-004-002-003-001A-Laboratory</t>
  </si>
  <si>
    <t>S042-004-002-004-001A-Dental</t>
  </si>
  <si>
    <t>S042-004-003-001-001A-Casualty &amp; ER</t>
  </si>
  <si>
    <t>S042-004-003-002-001A-Dialysis</t>
  </si>
  <si>
    <t>S042-004-004-001-001A-Public Health</t>
  </si>
  <si>
    <t>S042-005-001-001-001A-Urban Primary Health Care Center - Maafannu</t>
  </si>
  <si>
    <t>S042-005-001-002-001A-Urban Primary Health Care Center - Henveiru</t>
  </si>
  <si>
    <t>S042-005-001-003-001A-Urban Primary Health Care Center - Machchangolhi</t>
  </si>
  <si>
    <t>S042-005-001-004-001A-Urban Primary Health Care Center - Galolhu</t>
  </si>
  <si>
    <t>S042-006-001-001-001A-MCGH Optical Shop</t>
  </si>
  <si>
    <t>S042-006-001-002-001A-KRH Optical Shop</t>
  </si>
  <si>
    <t>S042-006-001-003-001A-AEH Optical Shop</t>
  </si>
  <si>
    <t>S043-001-001-001-001A-Block Grant for local councils</t>
  </si>
  <si>
    <t>S043700A-Law Courts</t>
  </si>
  <si>
    <t>S044-001-001-001-001A-Admin &amp; Procurement</t>
  </si>
  <si>
    <t>S044-001-001-002-001A-Human Resources &amp; Finance</t>
  </si>
  <si>
    <t>S044-001-001-003-001A-Information Technology</t>
  </si>
  <si>
    <t>S044-001-002-001-001A-Executive Services</t>
  </si>
  <si>
    <t>S044-001-002-002-001A-Legal Services</t>
  </si>
  <si>
    <t>S044-002-001-001-001A-Capacity Development</t>
  </si>
  <si>
    <t>S044-002-002-001-001A-Advocacy</t>
  </si>
  <si>
    <t>S044-003-001-001-001A-Referral</t>
  </si>
  <si>
    <t>S044-003-002-001-001A-Monitoring</t>
  </si>
  <si>
    <t>S044-004-001-001-001A-Stakeholder relations</t>
  </si>
  <si>
    <t>S044-004-001-002-001A-Media relations</t>
  </si>
  <si>
    <t>S044-004-001-003-001A-Policy interventions</t>
  </si>
  <si>
    <t>S044-005-001-001-001A-Legal support</t>
  </si>
  <si>
    <t>S044-005-001-002-001A-Legal representation</t>
  </si>
  <si>
    <t>S044-006-001-001-001A-Research</t>
  </si>
  <si>
    <t>S044-006-002-001-001A-Policy</t>
  </si>
  <si>
    <t>S044-007-001-001-001A-Service Delivery</t>
  </si>
  <si>
    <t>S045-001-001-001-001A-Bureau Of The Chief Of Defence Force</t>
  </si>
  <si>
    <t>S045-001-001-002-001A-Bureau Of The Vice Chief Of Defence Force</t>
  </si>
  <si>
    <t>S045-001-001-003-001A-Secretariat Of Advisory Council</t>
  </si>
  <si>
    <t>S045-001-002-001-001A-Directorate Of Administration And Personnel Services (J1)</t>
  </si>
  <si>
    <t>S045-001-002-002-001A-Directorate Of Military Intelligence (J2)</t>
  </si>
  <si>
    <t>S045-001-002-003-001A-Directorate Of Operations And Training (J3/J7)</t>
  </si>
  <si>
    <t>S045-001-002-004-001A-Directorate Of Logistics (J4)</t>
  </si>
  <si>
    <t>S045-001-002-005-001A-Directorate Of Plans, Policy And Resource Management (J5/J8)</t>
  </si>
  <si>
    <t>S045-001-002-006-001A-Directorate Of C4 Systems (J6)</t>
  </si>
  <si>
    <t>S045-001-002-007-001A-Directorate Of Civil Affairs (J9)</t>
  </si>
  <si>
    <t>S045-002-001-001-001A-Coast Guard</t>
  </si>
  <si>
    <t>S045-002-002-001-001A-Marine Corps</t>
  </si>
  <si>
    <t>S045-002-003-001-001A-Fire &amp; Rescue Services</t>
  </si>
  <si>
    <t>S045-002-004-001-001A-Air Corps</t>
  </si>
  <si>
    <t>S045-003-001-001-001A-Defence Intelligence Service (Dis)</t>
  </si>
  <si>
    <t>S045-003-002-001-001A-Service Corps</t>
  </si>
  <si>
    <t>S045-003-002-001-002A-Military Engineers</t>
  </si>
  <si>
    <t>S045-003-002-001-003A-Electrical And Machenical Engineers</t>
  </si>
  <si>
    <t>S045-003-002-001-004A-Signals</t>
  </si>
  <si>
    <t>S045-003-002-001-005A-Ordnanace Service</t>
  </si>
  <si>
    <t>S045-003-002-001-006A-Supply And Transport Service</t>
  </si>
  <si>
    <t>S045-003-002-001-007A-Quarter Master Service</t>
  </si>
  <si>
    <t>S045-003-003-001-001A-Adjutant General Corps</t>
  </si>
  <si>
    <t>S045-003-003-001-002A-Military Police</t>
  </si>
  <si>
    <t>S045-003-003-001-003A-Band And Music Wing</t>
  </si>
  <si>
    <t>S045-003-003-001-004A-Media And Publishing Service</t>
  </si>
  <si>
    <t>S045-003-003-001-005A-Personnel Support Unit</t>
  </si>
  <si>
    <t>S045-003-004-001-001A-Medical Corps</t>
  </si>
  <si>
    <t>S045-004-001-001-001A-Welfare And Recreational Services</t>
  </si>
  <si>
    <t>S045-004-002-001-001A-Special Protection Services</t>
  </si>
  <si>
    <t>S045-004-003-001-001A-Training And Education Command</t>
  </si>
  <si>
    <t>S045-004-004-001-001A-Special Forces</t>
  </si>
  <si>
    <t>S045-005-001-001-001A-Southern Area Command</t>
  </si>
  <si>
    <t>S045-005-002-001-002A-Central Area Command</t>
  </si>
  <si>
    <t>S045-005-003-001-003A-Male Area Command</t>
  </si>
  <si>
    <t>S045-005-004-001-004A-Northern Area Command</t>
  </si>
  <si>
    <t>S046-001-001-001-001A-Commissioner's Office</t>
  </si>
  <si>
    <t>S046-002-001-001-001A-Corporate Affairs Command</t>
  </si>
  <si>
    <t>S046-002-002-001-001A-Offender Management</t>
  </si>
  <si>
    <t>S046-005-001-001-001A-Administration</t>
  </si>
  <si>
    <t>S046-005-001-002-001A-Programs</t>
  </si>
  <si>
    <t>S046-005-001-004-001A-Unit Management</t>
  </si>
  <si>
    <t>S046-005-001-005-001A-Security</t>
  </si>
  <si>
    <t>S046-005-002-001-001A-Administration</t>
  </si>
  <si>
    <t>S046-005-002-002-001A-Programs</t>
  </si>
  <si>
    <t>S046-005-002-003-001A-Unit Management</t>
  </si>
  <si>
    <t>S046-005-002-004-001A-Security</t>
  </si>
  <si>
    <t>S046-005-003-001-001A-Administration</t>
  </si>
  <si>
    <t>S046-005-003-002-001A-Programs</t>
  </si>
  <si>
    <t>S046-005-003-003-001A-Unit Management</t>
  </si>
  <si>
    <t>S046-005-003-004-001A-Security</t>
  </si>
  <si>
    <t>S046-005-004-001-001A-Administration</t>
  </si>
  <si>
    <t>S046-005-004-002-001A-Programs</t>
  </si>
  <si>
    <t>S046-005-004-003-001A-Unit Management</t>
  </si>
  <si>
    <t>S046-005-004-004-001A-Security</t>
  </si>
  <si>
    <t>S046-005-006-001-001A-Administration</t>
  </si>
  <si>
    <t>S046-005-006-002-001A-Programs</t>
  </si>
  <si>
    <t>S046-005-006-003-001A-Unit Management</t>
  </si>
  <si>
    <t>S046-005-006-004-001A-Security</t>
  </si>
  <si>
    <t>S047-001-001-001-001A-Senior Executive &amp; Secretariat</t>
  </si>
  <si>
    <t>S047-001-001-002-001A-Finance</t>
  </si>
  <si>
    <t>S047-001-001-002-002A-Budget</t>
  </si>
  <si>
    <t>S047-001-001-002-003A-Internal Audit</t>
  </si>
  <si>
    <t>S047-001-001-003-001A-Administration Unit</t>
  </si>
  <si>
    <t>S047-001-001-003-002A-Call Center</t>
  </si>
  <si>
    <t>S047-001-001-003-003A-Inventory &amp; Stock Unit</t>
  </si>
  <si>
    <t>S047-001-001-003-004A-Transport &amp; Logistic Service Unit</t>
  </si>
  <si>
    <t>S047-001-001-003-005A-Support Service Unit</t>
  </si>
  <si>
    <t>S047-001-001-003-006A-Procurement</t>
  </si>
  <si>
    <t>S047-001-001-003-007A-Maintenance Unit</t>
  </si>
  <si>
    <t>S047-001-001-003-008A-Uniform Unit</t>
  </si>
  <si>
    <t>S047-001-001-004-001A-Tender &amp; Project Unit</t>
  </si>
  <si>
    <t>S047-001-001-004-002A-Administration Unit</t>
  </si>
  <si>
    <t>S047-001-001-004-003A-Operations Unit</t>
  </si>
  <si>
    <t>S047-001-002-001-001A-Media Unit</t>
  </si>
  <si>
    <t>S047-001-002-001-002A-Public Relations Unit</t>
  </si>
  <si>
    <t>S047-001-002-001-003A-Call Center Unit</t>
  </si>
  <si>
    <t>S047-001-002-002-001A-Uniform Unit</t>
  </si>
  <si>
    <t>S047-001-002-002-002A-Service Standards &amp; Compliance</t>
  </si>
  <si>
    <t>S047-001-002-003-001A-Controllers Secretariat</t>
  </si>
  <si>
    <t>S047-001-002-003-002A-Administration Unit</t>
  </si>
  <si>
    <t>S047-001-002-003-003A-International Relations Unit</t>
  </si>
  <si>
    <t>S047-001-002-004-001A-Planning Unit</t>
  </si>
  <si>
    <t>S047-001-002-004-002A-Project Management Unit</t>
  </si>
  <si>
    <t>S047-001-002-004-003A-Policy Unit</t>
  </si>
  <si>
    <t>S047-001-003-001-001A-Human Resource Unit</t>
  </si>
  <si>
    <t>S047-001-003-001-002A-Training &amp; Development Unit</t>
  </si>
  <si>
    <t>S047-001-003-001-003A-Staff Welfare and CSR Unit</t>
  </si>
  <si>
    <t>S047-001-003-002-001A-Statistics Section</t>
  </si>
  <si>
    <t>S047-001-003-002-002A-Service Standards &amp; Compliance</t>
  </si>
  <si>
    <t>S047-001-004-001-001A-Administration Unit</t>
  </si>
  <si>
    <t>S047-001-004-001-002A-Task Management Unit</t>
  </si>
  <si>
    <t>S047-001-004-002-001A-Network &amp; Security Unit</t>
  </si>
  <si>
    <t>S047-001-004-002-002A-Software Development Unit</t>
  </si>
  <si>
    <t>S047-001-004-003-001A-Data Center Unit</t>
  </si>
  <si>
    <t>S047-001-004-003-003A-Network Administration Unit</t>
  </si>
  <si>
    <t>S047-002-001-001-001A-Addu City - Hithadhoo Immigration</t>
  </si>
  <si>
    <t>S047-002-001-001-002A-Fuvahmulah City - Fuvahmulah Immigration</t>
  </si>
  <si>
    <t>S047-002-001-001-003A-Kulhudhuffushi City - Kulhudhuffushi Immigration</t>
  </si>
  <si>
    <t>S047-002-001-001-004A-Ha. Uligan - Uligan Immigration</t>
  </si>
  <si>
    <t>S047-002-001-001-005A-Ha. Dhihdhoo - Dhihdhoo Immigration</t>
  </si>
  <si>
    <t>S047-002-001-001-006A-Hdh. Hanimaadhoo - Hanimaadhoo Immigration</t>
  </si>
  <si>
    <t>S047-002-001-001-007A-A.Dh. Maamigilli - Maamigilli Immigration</t>
  </si>
  <si>
    <t>S047-002-001-001-008A-GA. Viligili</t>
  </si>
  <si>
    <t>S047-002-001-001-009A-Hulhumale</t>
  </si>
  <si>
    <t>S047-002-001-001-010A-B. Eydhafushi</t>
  </si>
  <si>
    <t>S047-002-001-001-011A-N. Maafaru - Maafaru Immigration</t>
  </si>
  <si>
    <t>S047-002-001-001-012A-GDh.Thinadhoo Immigration</t>
  </si>
  <si>
    <t>S047-002-001-001-013A-L.Fonadhoo Immigration</t>
  </si>
  <si>
    <t>S047-002-001-001-014A-Lh.Hinnavaru Immigration</t>
  </si>
  <si>
    <t>S047-002-001-001-015A-Dh.Kudahuvadhoo - Dh.Kudahuvadhoo Immigration</t>
  </si>
  <si>
    <t>S047-002-001-001-016A-HA. Hoarafushi Immigration</t>
  </si>
  <si>
    <t>S047-002-001-001-017A-K.Villingili Immigration</t>
  </si>
  <si>
    <t>S047-002-002-001-001A-Administration Unit</t>
  </si>
  <si>
    <t>S047-002-002-001-002A-Online Application Unit</t>
  </si>
  <si>
    <t>S047-002-002-001-003A-Enrolment &amp; Data Entry Unit</t>
  </si>
  <si>
    <t>S047-002-002-001-004A-Passport and Card Printing Unit</t>
  </si>
  <si>
    <t>S047-002-002-001-005A-Passport Issuing Unit</t>
  </si>
  <si>
    <t>S047-002-002-002-001A-Online Application</t>
  </si>
  <si>
    <t>S047-002-002-003-001A-Malaysia</t>
  </si>
  <si>
    <t>S047-002-002-003-002A-India</t>
  </si>
  <si>
    <t>S047-002-002-003-003A-Sri Lanka</t>
  </si>
  <si>
    <t>S047-002-002-003-004A-United Kingdom</t>
  </si>
  <si>
    <t>S047-002-002-003-005A-Bangladesh</t>
  </si>
  <si>
    <t>S047-003-001-001-001A-Administration</t>
  </si>
  <si>
    <t>S047-003-001-002-001A-Business Visa</t>
  </si>
  <si>
    <t>S047-003-001-003-001A-Batch A</t>
  </si>
  <si>
    <t>S047-003-001-003-002A-Batch B</t>
  </si>
  <si>
    <t>S047-003-001-003-003A-Batch C</t>
  </si>
  <si>
    <t>S047-003-001-003-004A-Batch D</t>
  </si>
  <si>
    <t>S047-003-001-003-005A-Batch E</t>
  </si>
  <si>
    <t>S047-003-001-003-006A-Batch F</t>
  </si>
  <si>
    <t>S047-003-001-003-007A-Batch G</t>
  </si>
  <si>
    <t>S047-003-001-003-008A-Batch H</t>
  </si>
  <si>
    <t>S047-003-001-003-009A-Airport Detention</t>
  </si>
  <si>
    <t>S047-003-001-003-010A-VIP &amp; CIP</t>
  </si>
  <si>
    <t>S047-003-002-001-001A-Administration</t>
  </si>
  <si>
    <t>S047-003-002-002-001A-Shift A</t>
  </si>
  <si>
    <t>S047-003-002-003-001A-Shift B</t>
  </si>
  <si>
    <t>S047-003-002-004-001A-Operations</t>
  </si>
  <si>
    <t>S047-003-003-001-001A-Document Examination Unit</t>
  </si>
  <si>
    <t>S047-003-003-001-002A-Intelligence Analysis Unit</t>
  </si>
  <si>
    <t>S047-003-003-001-003A-Risk Management Unit</t>
  </si>
  <si>
    <t>S047-003-003-001-004A-Counter Terrorism Unit</t>
  </si>
  <si>
    <t>S047-003-003-002-001A-Anti-Human Trafficking</t>
  </si>
  <si>
    <t>S047-003-003-002-002A-People Smuggling Unit</t>
  </si>
  <si>
    <t>S047-003-003-003-001A-Legal Unit</t>
  </si>
  <si>
    <t>S047-003-003-004-001A-Investigation Unit</t>
  </si>
  <si>
    <t>S047-004-001-001-001A-Administration Unit</t>
  </si>
  <si>
    <t>S047-004-001-001-002A-Approval Unit</t>
  </si>
  <si>
    <t>S047-004-001-001-003A-Collection Unit</t>
  </si>
  <si>
    <t>S047-004-001-001-004A-Printing Unit</t>
  </si>
  <si>
    <t>S047-004-001-001-005A-Issuing Unit</t>
  </si>
  <si>
    <t>S047-004-002-001-001A-Application and Issuing Unit</t>
  </si>
  <si>
    <t>S047-004-002-001-002A-Printing Unit</t>
  </si>
  <si>
    <t>S047-004-002-001-003A-Approval Unit</t>
  </si>
  <si>
    <t>S047-004-003-001-001A-Monitoring &amp; Inspection Section</t>
  </si>
  <si>
    <t>S047-004-003-002-001A-Investigation Section</t>
  </si>
  <si>
    <t>S047-004-003-003-001A-Detention Section</t>
  </si>
  <si>
    <t>S047-004-003-004-001A-Repatriation Section</t>
  </si>
  <si>
    <t>S047-004-003-005-001A-Administration</t>
  </si>
  <si>
    <t>S048-001-001-001-001A-Ministers Office and Senior Executive</t>
  </si>
  <si>
    <t>S048-001-001-002-001A-Executive Secretariat</t>
  </si>
  <si>
    <t>S048-001-001-003-001A-General Administration</t>
  </si>
  <si>
    <t>S048-001-001-003-002A-Call Center</t>
  </si>
  <si>
    <t>S048-001-001-003-003A-Procurement</t>
  </si>
  <si>
    <t>S048-001-001-003-004A-Executive Office</t>
  </si>
  <si>
    <t>S048-001-001-004-001A-Human Resources</t>
  </si>
  <si>
    <t>S048-001-001-005-001A-IT</t>
  </si>
  <si>
    <t>S048-001-001-006-001A-Budget &amp; Financial Management</t>
  </si>
  <si>
    <t>S048-001-001-006-002A-Loan Repayments</t>
  </si>
  <si>
    <t>S048-001-001-007-001A-Public Relations</t>
  </si>
  <si>
    <t>S048-001-001-008-001A-Legal</t>
  </si>
  <si>
    <t>S048-002-001-001-001A-Bilateral Scholarships</t>
  </si>
  <si>
    <t>S048-002-001-002-001A-Government Scholarships</t>
  </si>
  <si>
    <t>S048-002-001-003-001A-Corporate Scholarships</t>
  </si>
  <si>
    <t>S048-002-002-001-001A-First Degree</t>
  </si>
  <si>
    <t>S048-002-003-001-001A-Ongoing Loan</t>
  </si>
  <si>
    <t>S048-002-003-002-001A-New Loan</t>
  </si>
  <si>
    <t>S048-002-004-001-001A-Research Grant</t>
  </si>
  <si>
    <t>S048-003-001-001-001A-Planning</t>
  </si>
  <si>
    <t>S048-003-001-002-001A-Research</t>
  </si>
  <si>
    <t>S048-003-001-003-001A-Institution Registration and Monitoring</t>
  </si>
  <si>
    <t>S048-003-001-004-001A-International Integration</t>
  </si>
  <si>
    <t>S048-003-001-004-002A-Higher Education Affiliation</t>
  </si>
  <si>
    <t>S048-004-001-001-001A-Approval (Accreditation) and Certification Unit</t>
  </si>
  <si>
    <t>S048-004-001-001-002A-Program Review Unit</t>
  </si>
  <si>
    <t>S048-004-001-002-001A-Institutional Audit Unit</t>
  </si>
  <si>
    <t>S048-004-001-002-002A-Program Audit Unit</t>
  </si>
  <si>
    <t>S048-004-002-001-001A-Recognition Section</t>
  </si>
  <si>
    <t>S048-004-002-002-001A-Public Advocacy</t>
  </si>
  <si>
    <t>S048-004-003-001-001A-General Administration, Procurement &amp; Support Unit</t>
  </si>
  <si>
    <t>S048-004-003-001-002A-Human Resource Unit</t>
  </si>
  <si>
    <t>S048-004-003-002-001A-Budget and Financial Management Section</t>
  </si>
  <si>
    <t>S048-005-001-001-001A-Course Approval &amp; Accreditation</t>
  </si>
  <si>
    <t>S048-005-001-002-001A-Institutional Registration &amp; Audit</t>
  </si>
  <si>
    <t>S048-005-001-003-001A-Human Resources</t>
  </si>
  <si>
    <t>S048-005-001-004-001A-IT</t>
  </si>
  <si>
    <t>S048-005-001-005-001A-Budget and Financial Management</t>
  </si>
  <si>
    <t>S048-005-001-006-001A-Academic &amp; Student Affairs</t>
  </si>
  <si>
    <t>S048-005-001-007-001A-Marketing &amp; Public Relations</t>
  </si>
  <si>
    <t>S048-005-001-008-001A-Regional Campuses</t>
  </si>
  <si>
    <t>S048-005-002-001-001A-In-Campus</t>
  </si>
  <si>
    <t>S048-005-002-002-001A-Community Based</t>
  </si>
  <si>
    <t>S048-005-002-003-001A-Online</t>
  </si>
  <si>
    <t>S048-005-002-004-001A-Outer Atoll Programs</t>
  </si>
  <si>
    <t>S048-005-002-005-001A-New Programs</t>
  </si>
  <si>
    <t>S048-006-001-001-001A-CEO &amp; Senior Executives</t>
  </si>
  <si>
    <t>S048-006-001-002-001A-SMT</t>
  </si>
  <si>
    <t>S048-006-001-003-001A-Admin &amp; HR</t>
  </si>
  <si>
    <t>S048-006-001-004-001A-IT</t>
  </si>
  <si>
    <t>S048-006-001-005-001A-Budget &amp; Finance</t>
  </si>
  <si>
    <t>S048-006-001-006-001A-Legal Unit</t>
  </si>
  <si>
    <t>S048-006-002-001-001A-Quality Assurance Unit</t>
  </si>
  <si>
    <t>S048-006-002-001-002A-Standard Unit</t>
  </si>
  <si>
    <t>S048-006-003-001-001A-Assessment Unit</t>
  </si>
  <si>
    <t>S048-006-003-001-002A-Registration &amp; Certification Unit</t>
  </si>
  <si>
    <t>S048-006-003-001-003A-Policy and Program Unit</t>
  </si>
  <si>
    <t>S048-007-001-001-001A-Project Management &amp; Implementation</t>
  </si>
  <si>
    <t>S048-007-002-001-001A-Manager &amp; Senior Staff</t>
  </si>
  <si>
    <t>S048-007-002-002-001A-Admin &amp; Procurement</t>
  </si>
  <si>
    <t>S048-007-002-002-002A-Human Resources, Planning &amp; Marketing</t>
  </si>
  <si>
    <t>S048-007-002-002-003A-ICT / IT</t>
  </si>
  <si>
    <t>S048-007-002-002-004A-Budget and Financial Management</t>
  </si>
  <si>
    <t>S048-007-002-002-005A-Repair, Maintenance and Cleaning</t>
  </si>
  <si>
    <t>S048-007-002-003-001A-Academic &amp; Student Affairs</t>
  </si>
  <si>
    <t>S048-007-003-001-001A-Manager &amp; Senior Staff</t>
  </si>
  <si>
    <t>S048-007-003-002-001A-Admin &amp; Procurement</t>
  </si>
  <si>
    <t>S048-007-003-002-002A-Human Resources, Planning &amp; Marketing</t>
  </si>
  <si>
    <t>S048-007-003-002-003A-ICT / IT</t>
  </si>
  <si>
    <t>S048-007-003-002-004A-Budget and Financial Management</t>
  </si>
  <si>
    <t>S048-007-003-002-005A-Repair, Maintenance and Cleaning</t>
  </si>
  <si>
    <t>S048-007-003-003-001A-Academic &amp; Student Affairs</t>
  </si>
  <si>
    <t>S048-007-004-001-001A-Manager &amp; Senior Staff</t>
  </si>
  <si>
    <t>S048-007-004-002-001A-Admin &amp; Procurement</t>
  </si>
  <si>
    <t>S048-007-004-002-002A-Human Resources, Planning &amp; Marketing</t>
  </si>
  <si>
    <t>S048-007-004-002-003A-ICT / IT</t>
  </si>
  <si>
    <t>S048-007-004-002-004A-Budget and Financial Management</t>
  </si>
  <si>
    <t>S048-007-004-002-005A-Repair, Maintenance and Cleaning</t>
  </si>
  <si>
    <t>S048-007-004-003-001A-Academic &amp; Student Affairs</t>
  </si>
  <si>
    <t>S048-008-001-001-001A-Procurement</t>
  </si>
  <si>
    <t>S048-008-001-001-002A-Finance</t>
  </si>
  <si>
    <t>S048-008-001-001-003A-Human Resources &amp; Administration</t>
  </si>
  <si>
    <t>S048-008-001-001-004A-Customer Service</t>
  </si>
  <si>
    <t>S048-008-001-002-001A-Unemployment Insurance Unit</t>
  </si>
  <si>
    <t>S048-008-001-002-002A-Training and Skill Development Unit</t>
  </si>
  <si>
    <t>S048-008-001-002-003A-Counseling and Coaching Unit</t>
  </si>
  <si>
    <t>S048-008-001-003-001A-Regional Job centers Unit</t>
  </si>
  <si>
    <t>S048-008-001-004-001A-Policy, Research and Strategic Unit</t>
  </si>
  <si>
    <t>S048-008-001-005-001A-Marketing and Media Unit</t>
  </si>
  <si>
    <t>S048-009-001-001-001A-Career Guidance and Coaching</t>
  </si>
  <si>
    <t>S048-009-001-002-001A-Labour Relations</t>
  </si>
  <si>
    <t>S048-009-001-003-001A-Labour Awareness and Promotion</t>
  </si>
  <si>
    <t>S048-009-001-004-001A-Employment and Promotion</t>
  </si>
  <si>
    <t>S048-009-001-005-001A-Workforce Management</t>
  </si>
  <si>
    <t>S049-001-001-001-001A-General admin</t>
  </si>
  <si>
    <t>S049-001-001-001-002A-Front Office and Senior Executive</t>
  </si>
  <si>
    <t>S049-001-001-002-001A-Finance</t>
  </si>
  <si>
    <t>S049-001-001-003-001A-Human Resource</t>
  </si>
  <si>
    <t>S049-001-001-004-001A-Information Communication Technology</t>
  </si>
  <si>
    <t>S049-001-001-005-001A-Legal Affairs</t>
  </si>
  <si>
    <t>S049-001-001-006-001A-Procurement</t>
  </si>
  <si>
    <t>S049-001-001-007-001A-Public Relations</t>
  </si>
  <si>
    <t>S049-002-001-001-001A-Regulation &amp; Development Control</t>
  </si>
  <si>
    <t>S049-002-001-002-001A-Compliance &amp; Monitoring</t>
  </si>
  <si>
    <t>S049-002-001-003-001A-Physical Devlopment &amp; Planning</t>
  </si>
  <si>
    <t>S049-002-002-001-001A-Review &amp; Reporting Section</t>
  </si>
  <si>
    <t>S049-002-002-002-001A-Development Planning &amp; SDG Cordination</t>
  </si>
  <si>
    <t>S049-002-002-002-002A-Economic Unit</t>
  </si>
  <si>
    <t>S049-002-002-002-003A-Governance Unit</t>
  </si>
  <si>
    <t>S049-002-002-002-004A-Social Unit</t>
  </si>
  <si>
    <t>S049-002-002-002-005A-Environment and Infrastructure Unit</t>
  </si>
  <si>
    <t>S049-002-003-001-001A-Resource Management Section</t>
  </si>
  <si>
    <t>S049-002-003-002-001A-Monitoring &amp; Evaluation Section</t>
  </si>
  <si>
    <t>S049-002-004-001-001A-Implementation, Monitoring &amp; Regulatory Section</t>
  </si>
  <si>
    <t>S049-002-004-002-001A-Policy Planning &amp; Spatial Development Section</t>
  </si>
  <si>
    <t>S049-003-001-001-001A-Housing Data Collection</t>
  </si>
  <si>
    <t>S049-003-001-002-001A-Housing Data Management</t>
  </si>
  <si>
    <t>S049-003-002-001-001A-Housing System Development</t>
  </si>
  <si>
    <t>S049-003-002-002-001A-Housing Portal Administration</t>
  </si>
  <si>
    <t>S049-004-001-001-001A-Standard &amp; Regulation</t>
  </si>
  <si>
    <t>S049-004-001-002-001A-Strata Scehme Registeration</t>
  </si>
  <si>
    <t>S049-004-002-001-001A-Housing Program Development</t>
  </si>
  <si>
    <t>S049-005-001-001-001A-Housing Delivery</t>
  </si>
  <si>
    <t>S049-005-001-002-001A-Complaints Management</t>
  </si>
  <si>
    <t>S049-005-001-003-001A-Housing Scheme</t>
  </si>
  <si>
    <t>S049-005-002-001-001A-Social Housing Building Units</t>
  </si>
  <si>
    <t>S049-005-002-002-001A-Social Housing Payments Monitoring</t>
  </si>
  <si>
    <t>S049-006-001-001-001A-National Statistical Capacity Development &amp; Research Center</t>
  </si>
  <si>
    <t>S049-006-002-001-001A-Statistical Planning &amp; Data Quality Assurance Section</t>
  </si>
  <si>
    <t>S049-006-002-002-001A-Data Dissemination &amp; Outreach Section</t>
  </si>
  <si>
    <t>S049-006-003-001-001A-Statistical Registers Section</t>
  </si>
  <si>
    <t>S049-006-003-002-001A-Statistical Survey Section</t>
  </si>
  <si>
    <t>S049-006-004-001-001A-National Accounts &amp; Economic Statistics Section</t>
  </si>
  <si>
    <t>S049-006-004-002-001A-Price Statistics Section</t>
  </si>
  <si>
    <t>S049-006-005-001-001A-Population &amp; Housing Statistics</t>
  </si>
  <si>
    <t>S049-006-005-002-001A-Social &amp; Gender Statistics Section</t>
  </si>
  <si>
    <t>S049-006-006-001-001A-Finance &amp; Accounts</t>
  </si>
  <si>
    <t>S049-006-006-002-001A-Human Resources</t>
  </si>
  <si>
    <t>S049-006-006-003-001A-Administration</t>
  </si>
  <si>
    <t>S049-006-007-001-001A-Data Processing &amp; Data Management</t>
  </si>
  <si>
    <t>S049-006-007-002-001A-Application Development &amp; Networking Administration</t>
  </si>
  <si>
    <t>S049-006-008-001-001A-Environment Statistics Section</t>
  </si>
  <si>
    <t>S049-006-008-002-001A-Environmental Accounts Section</t>
  </si>
  <si>
    <t>S049-007-001-001-001A-Survey Approvals</t>
  </si>
  <si>
    <t>S049-007-001-002-001A-Survey Standard &amp; Regulation</t>
  </si>
  <si>
    <t>S049-007-002-001-001A-Cadastral Surveying</t>
  </si>
  <si>
    <t>S049-007-003-001-001A-Engineering Survey</t>
  </si>
  <si>
    <t>S049-007-003-002-001A-Hydrogrphic Survey</t>
  </si>
  <si>
    <t>S049-007-004-001-001A-National Mapping</t>
  </si>
  <si>
    <t>S049-007-004-002-001A-NSDI Unit</t>
  </si>
  <si>
    <t>S049-007-004-003-001A-Spatial Analysis</t>
  </si>
  <si>
    <t>S049-007-005-001-001A-Land Approval</t>
  </si>
  <si>
    <t>S049-007-005-002-001A-Land Information System</t>
  </si>
  <si>
    <t>S049-007-006-001-001A-Land Administration</t>
  </si>
  <si>
    <t>S049-007-006-002-001A-Land Valuation</t>
  </si>
  <si>
    <t>S049-007-007-001-001A-Resolution Unit</t>
  </si>
  <si>
    <t>S049-007-007-002-001A-Legal Unit</t>
  </si>
  <si>
    <t>S049-007-008-001-001A-Administration</t>
  </si>
  <si>
    <t>S049-007-008-002-001A-Human Resource</t>
  </si>
  <si>
    <t>S049-007-008-003-001A-Procurement &amp; finance</t>
  </si>
  <si>
    <t>S049-007-008-004-001A-Information Communication Technology</t>
  </si>
  <si>
    <t>S049-008-001-001-001A-Regulation &amp; Development Controls Section</t>
  </si>
  <si>
    <t>S049-008-001-002-001A-Planning Approvals Section</t>
  </si>
  <si>
    <t>S049-008-002-001-001A-Urban Development Section</t>
  </si>
  <si>
    <t>S049-008-002-002-001A-Compliance &amp; Monitoring Section</t>
  </si>
  <si>
    <t>S049-008-002-003-001A-Physical &amp; Land Use Planning Section</t>
  </si>
  <si>
    <t>S050-001-001-001-001A-Senior Executive &amp; Secretariat</t>
  </si>
  <si>
    <t>S050-001-001-002-001A-Finance</t>
  </si>
  <si>
    <t>S050-001-001-003-001A-Human Resources</t>
  </si>
  <si>
    <t>S050-001-001-004-001A-Administration</t>
  </si>
  <si>
    <t>S050-001-001-004-002A-Procurement</t>
  </si>
  <si>
    <t>S050-001-001-005-001A-Legal</t>
  </si>
  <si>
    <t>S050-001-001-006-001A-Information And Communication Technology</t>
  </si>
  <si>
    <t>S050-001-001-007-001A-Stakeholder Relations</t>
  </si>
  <si>
    <t>S050-002-001-001-001A-Policy Formulation And Legal</t>
  </si>
  <si>
    <t>S050-002-001-001-002A-International Relations</t>
  </si>
  <si>
    <t>S050-002-001-001-003A-Projects</t>
  </si>
  <si>
    <t>S050-002-001-002-001A-Monitoring, Compliance &amp; Quality Control</t>
  </si>
  <si>
    <t>S050-002-001-002-002A-Maritime Transport</t>
  </si>
  <si>
    <t>S050-002-001-002-003A-Air Transport</t>
  </si>
  <si>
    <t>S050-003-001-001-001A-Civil Aviation</t>
  </si>
  <si>
    <t>S050-003-001-002-001A-Regional Airports</t>
  </si>
  <si>
    <t>S050-004-001-001-001A-Board &amp; Secretariat</t>
  </si>
  <si>
    <t>S050-004-001-002-001A-Corporate Services</t>
  </si>
  <si>
    <t>S050-004-002-001-001A-Licensing &amp; Registration</t>
  </si>
  <si>
    <t>S050-004-002-002-001A-Modern &amp; Safe Taxi Line Service In Greater Male' Area</t>
  </si>
  <si>
    <t>S050-004-003-001-001A-Safety &amp; Certification Unit</t>
  </si>
  <si>
    <t>S050-004-003-002-001A-Ports &amp; Shipyard Unit</t>
  </si>
  <si>
    <t>S050-004-004-001-001A-Project Monitoring</t>
  </si>
  <si>
    <t>S050-004-004-002-001A-Project Implementation</t>
  </si>
  <si>
    <t>S050-005-001-001-001A-Administration</t>
  </si>
  <si>
    <t>S050-005-001-002-001A-Aviation</t>
  </si>
  <si>
    <t>S050-005-001-003-001A-Land Transport</t>
  </si>
  <si>
    <t>S050-005-001-004-001A-Maritime Transport</t>
  </si>
  <si>
    <t>S050400A-General Services</t>
  </si>
  <si>
    <t>S052-001-001-001-001A-Permanent Secretary and Senior Executives</t>
  </si>
  <si>
    <t>S052-001-001-002-001A-Minister's Bureau</t>
  </si>
  <si>
    <t>S052-001-001-002-002A-Administration</t>
  </si>
  <si>
    <t>S052-001-001-002-003A-Procurement</t>
  </si>
  <si>
    <t>S052-001-001-002-004A-Information and Communications Technology</t>
  </si>
  <si>
    <t>S052-001-001-003-001A-Human Resource Management</t>
  </si>
  <si>
    <t>S052-001-001-003-002A-Human Resource Development</t>
  </si>
  <si>
    <t>S052-001-001-004-001A-Accounts</t>
  </si>
  <si>
    <t>S052-001-001-004-002A-Finance Management</t>
  </si>
  <si>
    <t>S052-001-001-005-001A-Legal</t>
  </si>
  <si>
    <t>S052-001-001-005-002A-International Relations</t>
  </si>
  <si>
    <t>S052-001-001-005-003A-Public Relations</t>
  </si>
  <si>
    <t>S052-001-002-001-001A-Historical Data Management</t>
  </si>
  <si>
    <t>S052-001-002-002-001A-Research</t>
  </si>
  <si>
    <t>S052-001-003-001-001A-Planning</t>
  </si>
  <si>
    <t>S052-001-003-002-001A-Projects</t>
  </si>
  <si>
    <t>S052-001-004-001-001A-Administration</t>
  </si>
  <si>
    <t>S052-001-004-001-002A-Procurement</t>
  </si>
  <si>
    <t>S052-001-004-001-003A-Information and Communications Technology</t>
  </si>
  <si>
    <t>S052-001-004-001-004A-Maintenance</t>
  </si>
  <si>
    <t>S052-001-004-002-001A-Human Resources</t>
  </si>
  <si>
    <t>S052-001-004-003-001A-Finance</t>
  </si>
  <si>
    <t>S052-001-004-004-001A-Legal</t>
  </si>
  <si>
    <t>S052-001-004-005-001A-Information and Communications Technology</t>
  </si>
  <si>
    <t>S052-001-004-006-001A-Media and Public Relation</t>
  </si>
  <si>
    <t>S052-001-004-007-001A-Permanent Secretary &amp; Senior Executives</t>
  </si>
  <si>
    <t>S052-001-004-007-002A-Minister's Bureau</t>
  </si>
  <si>
    <t>S052-001-004-008-001A-International Relations</t>
  </si>
  <si>
    <t>S052-002-001-001-001A-Administration</t>
  </si>
  <si>
    <t>S052-002-001-001-002A-Procurement</t>
  </si>
  <si>
    <t>S052-002-001-002-001A-Finance</t>
  </si>
  <si>
    <t>S052-002-001-003-001A-Information and Communications Technology</t>
  </si>
  <si>
    <t>S052-002-001-004-001A-Human Resource</t>
  </si>
  <si>
    <t>S052-002-002-001-001A-Tradition and Culture</t>
  </si>
  <si>
    <t>S052-002-002-002-001A-Preservation</t>
  </si>
  <si>
    <t>S052-002-002-003-001A-History Research</t>
  </si>
  <si>
    <t>S052-002-003-001-001A-Language Research</t>
  </si>
  <si>
    <t>S052-002-003-002-001A-Language Development</t>
  </si>
  <si>
    <t>S052-002-003-003-001A-Language Awareness</t>
  </si>
  <si>
    <t>S052-002-004-001-001A-Bahuge Gavaidhaai Hama</t>
  </si>
  <si>
    <t>S052-002-004-001-002A-Tharahgeekoh Heluntherikurun</t>
  </si>
  <si>
    <t>S052-002-004-001-003A-Baskosharaai Tharujama</t>
  </si>
  <si>
    <t>S052-002-004-002-001A-Thaareeku Dhirasa</t>
  </si>
  <si>
    <t>S052-002-004-002-002A-Bahuge Dhirasa</t>
  </si>
  <si>
    <t>S052-002-004-002-003A-Publication</t>
  </si>
  <si>
    <t>S052-002-004-003-001A-Adhabiyaathu</t>
  </si>
  <si>
    <t>S052-002-004-004-001A-Thaareehaai Sagaafai</t>
  </si>
  <si>
    <t>S052-003-001-001-001A-Administration and Human Resource</t>
  </si>
  <si>
    <t>S052-003-001-002-001A-Finance</t>
  </si>
  <si>
    <t>S052-003-001-003-001A-Museum Security and Maintenance</t>
  </si>
  <si>
    <t>S052-003-002-001-001A-Research and Conservation</t>
  </si>
  <si>
    <t>S052-003-002-002-001A-Regional Museum</t>
  </si>
  <si>
    <t>S052-003-002-003-001A-Interpretation and Collection</t>
  </si>
  <si>
    <t>S052-003-003-001-001A-Heritage Management</t>
  </si>
  <si>
    <t>S052-003-003-002-001A-Boduthakurufaanu Memorial Center</t>
  </si>
  <si>
    <t>S052-003-003-003-001A-Tradition and Culture</t>
  </si>
  <si>
    <t>S052-004-001-001-001A-Administration</t>
  </si>
  <si>
    <t>S052-004-001-001-002A-Procurement</t>
  </si>
  <si>
    <t>S052-004-001-001-003A-Finance</t>
  </si>
  <si>
    <t>S052-004-001-001-004A-Human Resource</t>
  </si>
  <si>
    <t>S052-004-001-001-005A-Public Relations</t>
  </si>
  <si>
    <t>S052-004-001-001-006A-Information and Communications Technology</t>
  </si>
  <si>
    <t>S052-004-001-002-001A-Finance</t>
  </si>
  <si>
    <t>S052-004-001-003-001A-Human Resource</t>
  </si>
  <si>
    <t>S052-004-001-004-001A-Public Relations</t>
  </si>
  <si>
    <t>S052-004-001-004-002A-Information and Communications Technology</t>
  </si>
  <si>
    <t>S052-004-002-001-001A-Studio Section</t>
  </si>
  <si>
    <t>S052-004-002-002-001A-National Art Gallery</t>
  </si>
  <si>
    <t>S052-004-002-003-001A-Events And Training Unit Olympus Theatre</t>
  </si>
  <si>
    <t>S052-004-002-003-002A-Support Unit</t>
  </si>
  <si>
    <t>S052-004-002-004-001A-Events &amp; Training</t>
  </si>
  <si>
    <t>S052-004-002-005-001A-Support Unit</t>
  </si>
  <si>
    <t>S052-005-001-001-001A-Administration and Procurement</t>
  </si>
  <si>
    <t>S052-005-001-002-001A-Budget and Finance</t>
  </si>
  <si>
    <t>S052-005-001-003-001A-Human Resource</t>
  </si>
  <si>
    <t>S052-005-002-001-001A-Records Management</t>
  </si>
  <si>
    <t>S052-005-002-002-001A-Preservation and Conservation</t>
  </si>
  <si>
    <t>S052-005-002-003-001A-Digital Preservation</t>
  </si>
  <si>
    <t>S052-005-003-001-001A-Research, Publication and Service</t>
  </si>
  <si>
    <t>S052-006-001-002-001A-Human Resource</t>
  </si>
  <si>
    <t>S052-006-001-003-001A-Budget</t>
  </si>
  <si>
    <t>S052-006-001-004-001A-Admin &amp; Procurement</t>
  </si>
  <si>
    <t>S052-006-003-001-003A-Digital Collection</t>
  </si>
  <si>
    <t>S052-006-003-002-001A-Children Library</t>
  </si>
  <si>
    <t>S052-006-003-002-002A-Library Service</t>
  </si>
  <si>
    <t>S052-006-003-003-001A-Institute of Library Service &amp; Information Service</t>
  </si>
  <si>
    <t>S052-007-001-001-001A-Admin and Procurement</t>
  </si>
  <si>
    <t>S052-007-001-002-001A-Budget</t>
  </si>
  <si>
    <t>S052-007-001-003-001A-Human Resource</t>
  </si>
  <si>
    <t>S052-007-001-004-001A-Information Technology</t>
  </si>
  <si>
    <t>S052-007-002-001-001A-Classification</t>
  </si>
  <si>
    <t>S052-007-002-003-001A-Awareness</t>
  </si>
  <si>
    <t>S052-007-003-001-001A-Certification &amp; ISBN</t>
  </si>
  <si>
    <t>S052-007-003-002-001A-Compliance &amp; Inspections</t>
  </si>
  <si>
    <t>S052-008-001-001-001A-Independence Day</t>
  </si>
  <si>
    <t>S052-008-001-001-002A-Martyrs Day</t>
  </si>
  <si>
    <t>S052-008-001-001-003A-Eid al-Fitr</t>
  </si>
  <si>
    <t>S052-008-001-001-004A-Eid al-Adha</t>
  </si>
  <si>
    <t>S052-008-001-001-005A-International Friendship Day</t>
  </si>
  <si>
    <t>S052-008-001-001-006A-National Day</t>
  </si>
  <si>
    <t>S052-008-001-001-007A-International Day of Peace</t>
  </si>
  <si>
    <t>S052-008-001-001-008A-International Day of Non-Violence</t>
  </si>
  <si>
    <t>S052-008-001-001-009A-The Day Maldives Embraced Islam</t>
  </si>
  <si>
    <t>S052-008-001-001-010A-Republic Day</t>
  </si>
  <si>
    <t>S052-008-001-001-011A-International Volunteer Day</t>
  </si>
  <si>
    <t>S052-008-001-001-012A-Huravee Day</t>
  </si>
  <si>
    <t>S052-008-001-001-013A-Unity Day</t>
  </si>
  <si>
    <t>S052-008-001-001-014A-National Language Day</t>
  </si>
  <si>
    <t>S052-008-001-001-015A-Victory day</t>
  </si>
  <si>
    <t>S052-008-001-002-001A-Patriotic &amp; Civic</t>
  </si>
  <si>
    <t>S052-008-001-003-001A-Public Discos</t>
  </si>
  <si>
    <t>S052-008-001-004-001A-Outreach</t>
  </si>
  <si>
    <t>S052-008-002-001-001A-Project Unit</t>
  </si>
  <si>
    <t>S052-008-002-002-001A-Monitoring &amp; Evaluation</t>
  </si>
  <si>
    <t>S052-008-003-001-001A-Kalhuohfunmi Project</t>
  </si>
  <si>
    <t>S052-008-003-001-002A-Jaliyakolhuge Project</t>
  </si>
  <si>
    <t>S052-008-003-001-003A-Interactive Museum Project</t>
  </si>
  <si>
    <t>S052-008-003-001-004A-Preservation Projects</t>
  </si>
  <si>
    <t>S052-008-003-001-005A-Community Projects</t>
  </si>
  <si>
    <t>S052-008-003-001-006A-Utheem Cultural Heritage Restoration</t>
  </si>
  <si>
    <t>S052-008-003-001-007A-Baarah Cultural Heritage Restoration</t>
  </si>
  <si>
    <t>S052-008-003-001-008A-Thakandhoo Cultural Heritage Restoration</t>
  </si>
  <si>
    <t>S052-009-001-001-001A-Administration</t>
  </si>
  <si>
    <t>S052-009-001-002-001A-Research &amp; Academic</t>
  </si>
  <si>
    <t>S052-009-001-003-001A-Dhivehi Gaumiyathge Issvaru</t>
  </si>
  <si>
    <t>S053-001-001-001-001A-Senior Executive &amp; Secretariat</t>
  </si>
  <si>
    <t>S053-001-001-002-001A-Administration &amp; Human Resources</t>
  </si>
  <si>
    <t>S053-001-001-003-001A-Procurement &amp; Logistics</t>
  </si>
  <si>
    <t>S053-001-001-004-001A-Budget and Finance</t>
  </si>
  <si>
    <t>S053-001-001-005-001A-ICT</t>
  </si>
  <si>
    <t>S053-001-001-006-001A-Executive Bureau</t>
  </si>
  <si>
    <t>S053-002-001-001-001A-Early warning, Coordinationa dn Resource Mobilization</t>
  </si>
  <si>
    <t>S053-002-002-001-001A-Emergency Operations</t>
  </si>
  <si>
    <t>S053-003-001-001-001A-Training and Advocacy</t>
  </si>
  <si>
    <t>S053-003-002-001-001A-Development and Resilience</t>
  </si>
  <si>
    <t>S053-003-003-001-001A-Research and Statistics</t>
  </si>
  <si>
    <t>S053-003-004-001-001A-Disaster Information Management</t>
  </si>
  <si>
    <t>S053-004-001-001-001A-Policy</t>
  </si>
  <si>
    <t>S053-004-001-002-001A-Programme</t>
  </si>
  <si>
    <t>S053-004-002-001-001A-PRME</t>
  </si>
  <si>
    <t>S053800A-General Public Services N.E.C</t>
  </si>
  <si>
    <t>S055-001-001-001-001A-Budget &amp; Finance</t>
  </si>
  <si>
    <t>S055-001-001-002-001A-Administration &amp; Human Resources</t>
  </si>
  <si>
    <t>S055-001-001-002-002A-Executives &amp; Secretariate</t>
  </si>
  <si>
    <t>S055-001-002-001-001A-Maintenance &amp; Logistics</t>
  </si>
  <si>
    <t>S055-001-002-002-001A-Technical Management</t>
  </si>
  <si>
    <t>S055-001-003-001-001A-Transport Unit</t>
  </si>
  <si>
    <t>S055-002-001-001-001A-Operational Administration</t>
  </si>
  <si>
    <t>S055-002-001-002-001A-Airport Central pass</t>
  </si>
  <si>
    <t>S055-002-001-003-001A-Quality Assurance</t>
  </si>
  <si>
    <t>S055-002-002-001-001A-Training &amp; Recreation</t>
  </si>
  <si>
    <t>S055-002-003-001-001A-Intelligence</t>
  </si>
  <si>
    <t>S055-002-004-001-001A-Velana International Airport (VIA)</t>
  </si>
  <si>
    <t>S055-002-004-002-001A-Gan International Airport (GAN)</t>
  </si>
  <si>
    <t>S055-002-004-003-001A-Hanimaadhoo International Airport (HAQ)</t>
  </si>
  <si>
    <t>S055-002-004-004-001A-Kaadedhdhoo Airport (KDM)</t>
  </si>
  <si>
    <t>S055-002-004-005-001A-Kadhdhoo Airport (KDO)</t>
  </si>
  <si>
    <t>S055-002-004-006-001A-Maamigili Airport (VAM)</t>
  </si>
  <si>
    <t>S055-002-004-007-001A-Fuvahmulah Airport (FVM)</t>
  </si>
  <si>
    <t>S055-002-004-008-001A-Kooddoo Airport (GKK)</t>
  </si>
  <si>
    <t>S055-002-004-009-001A-Dharavandhoo Airport (DRV)</t>
  </si>
  <si>
    <t>S055-002-004-010-001A-Thimarafushi Airport (TMF)</t>
  </si>
  <si>
    <t>S055-002-004-011-001A-Ifuru Airport (IFU)</t>
  </si>
  <si>
    <t>S055-002-004-012-001A-Kudahuvadhoo Airport (DDD)</t>
  </si>
  <si>
    <t>S055-002-004-013-001A-Kulhudhuffushi Airport (HDK)</t>
  </si>
  <si>
    <t>S055-002-004-014-001A-Maafaru International Airport (NMF)</t>
  </si>
  <si>
    <t>S055-002-004-015-001A-Funadhoo Airport (FND)</t>
  </si>
  <si>
    <t>S055-002-004-016-001A-Maavarulu Airport (RUL)</t>
  </si>
  <si>
    <t>S055-002-004-017-001A-Hoarafushi Airport (HRF)</t>
  </si>
  <si>
    <t>S055-002-004-018-001A-Madivaru Airport (LMV)</t>
  </si>
  <si>
    <t>S055-002-004-019-001A-Faresmaathoda Airport (FMT)</t>
  </si>
  <si>
    <t>S055-002-004-020-001A-Muli Airport (MUM)</t>
  </si>
  <si>
    <t>S055-002-004-021-001A-Makunudhoo</t>
  </si>
  <si>
    <t>S056-001-001-001-001A-Board &amp; CEO</t>
  </si>
  <si>
    <t>S056-001-001-002-001A-HR &amp; Administration</t>
  </si>
  <si>
    <t>S056-001-001-003-001A-Budget &amp; Finance</t>
  </si>
  <si>
    <t>S056-001-001-004-001A-Procurement &amp; Logistics</t>
  </si>
  <si>
    <t>S056-002-001-001-001A-Arbitration &amp; Case Management Section</t>
  </si>
  <si>
    <t>S056-003-001-001-001A-IT &amp; Archives Section</t>
  </si>
  <si>
    <t>S056-003-002-001-001A-Capacity Building</t>
  </si>
  <si>
    <t>S057-001-001-001-001A-Administration &amp; Bureau</t>
  </si>
  <si>
    <t>S057-001-001-001-002A-Housekeeping &amp; Maintenance</t>
  </si>
  <si>
    <t>S057-001-001-001-003A-Human Resources</t>
  </si>
  <si>
    <t>S057-001-001-001-004A-Information Technology</t>
  </si>
  <si>
    <t>S057-001-002-001-001A-Finance</t>
  </si>
  <si>
    <t>S057-001-002-001-002A-Procurement</t>
  </si>
  <si>
    <t>S057-002-001-001-001A-Advocacy &amp; Education</t>
  </si>
  <si>
    <t>S057-002-001-001-002A-PR &amp; Media</t>
  </si>
  <si>
    <t>S057-003-001-001-001A-Child Rights Audit</t>
  </si>
  <si>
    <t>S057-003-001-002-001A-Follow-up on Recommendations</t>
  </si>
  <si>
    <t>S057-004-001-001-001A-Research &amp; Legal Assistance</t>
  </si>
  <si>
    <t>S057-004-001-001-002A-Litigation</t>
  </si>
  <si>
    <t>S057-004-002-001-001A-Evaluation &amp; Investigation</t>
  </si>
  <si>
    <t>S057-004-002-001-002A-Follow-up on Recommendations</t>
  </si>
  <si>
    <t>S057-005-001-001-001A-Monitoring &amp; Evaluation</t>
  </si>
  <si>
    <t>S057-005-001-001-002A-Research</t>
  </si>
  <si>
    <t>S058-001-001-001-001A-Senior Executive &amp; Secretariat</t>
  </si>
  <si>
    <t>S058-001-001-002-001A-General &amp; Medical Supply</t>
  </si>
  <si>
    <t>S058-001-001-002-002A-Bio Medical</t>
  </si>
  <si>
    <t>S058-001-001-002-003A-General Admin</t>
  </si>
  <si>
    <t>S058-001-001-002-004A-Transport Service</t>
  </si>
  <si>
    <t>S058-001-001-003-001A-Recruitment &amp; Payroll</t>
  </si>
  <si>
    <t>S058-001-001-003-002A-Personal &amp; Staff Development</t>
  </si>
  <si>
    <t>S058-001-001-004-001A-Finance</t>
  </si>
  <si>
    <t>S058-001-001-004-002A-Revenue</t>
  </si>
  <si>
    <t>S058-001-001-005-001A-Procurement</t>
  </si>
  <si>
    <t>S058-001-001-006-001A-IT</t>
  </si>
  <si>
    <t>S058-001-001-007-001A-Legal</t>
  </si>
  <si>
    <t>S058-001-001-008-001A-Quality Assurance</t>
  </si>
  <si>
    <t>S058-001-001-009-001A-Outpatient</t>
  </si>
  <si>
    <t>S058-001-001-009-002A-Information Processing</t>
  </si>
  <si>
    <t>S058-001-001-010-001A-Bureau</t>
  </si>
  <si>
    <t>S058-002-001-001-001A-Medicine</t>
  </si>
  <si>
    <t>S058-002-002-001-001A-Surgery</t>
  </si>
  <si>
    <t>S058-002-003-001-001A-General Practice</t>
  </si>
  <si>
    <t>S058-002-004-001-001A-Emergency</t>
  </si>
  <si>
    <t>S058-002-005-001-001A-Facilitative Service</t>
  </si>
  <si>
    <t>S058-003-001-001-001A-Radiology &amp; Imaging</t>
  </si>
  <si>
    <t>S058-003-002-001-001A-Laboratory Service</t>
  </si>
  <si>
    <t>S058-003-003-001-001A-Therapeutic</t>
  </si>
  <si>
    <t>S058-004-001-001-001A-Dialysis</t>
  </si>
  <si>
    <t>S058-004-001-002-001A-Midwifery</t>
  </si>
  <si>
    <t>S058-004-001-003-001A-Accident &amp; Trauma</t>
  </si>
  <si>
    <t>S058-004-001-004-001A-ICU &amp; CCU</t>
  </si>
  <si>
    <t>S058-004-001-005-001A-OT</t>
  </si>
  <si>
    <t>S058-004-001-006-001A-Psychiatric</t>
  </si>
  <si>
    <t>S058-004-001-007-001A-Isolation</t>
  </si>
  <si>
    <t>S058-004-001-008-001A-CSSD</t>
  </si>
  <si>
    <t>S058-004-001-009-001A-Other Specialty</t>
  </si>
  <si>
    <t>S058-004-002-001-001A-Medical</t>
  </si>
  <si>
    <t>S058-004-002-002-001A-Surgical</t>
  </si>
  <si>
    <t>S058-004-002-003-001A-Gyne</t>
  </si>
  <si>
    <t>S058-004-002-004-001A-Pediatric</t>
  </si>
  <si>
    <t>S058-004-002-005-001A-O.P.D</t>
  </si>
  <si>
    <t>S058-004-002-006-001A-Ortho</t>
  </si>
  <si>
    <t>S058-005-001-001-001A-Reproductive Health Care</t>
  </si>
  <si>
    <t>S058-005-002-001-001A-Non-Communicable Diseases</t>
  </si>
  <si>
    <t>S058-005-003-001-001A-Communicable Diseases</t>
  </si>
  <si>
    <t>S058-006-001-001-001A-Hanimaadhoo Health Center</t>
  </si>
  <si>
    <t>S058-006-002-001-001A-Finey Health Center</t>
  </si>
  <si>
    <t>S058-006-003-001-001A-Naivaadhoo Health Center</t>
  </si>
  <si>
    <t>S058-006-004-001-001A-Hirimaradhoo Health Center</t>
  </si>
  <si>
    <t>S058-006-005-001-001A-Nolhivaranfaru Health Center</t>
  </si>
  <si>
    <t>S058-006-006-001-001A-Nellaidhoo Health Center</t>
  </si>
  <si>
    <t>S058-006-007-001-001A-Nolhivaramu Health Center</t>
  </si>
  <si>
    <t>S058-006-008-001-001A-Kurinbee Health Center</t>
  </si>
  <si>
    <t>S058-006-009-001-001A-Kumundhoo Health Center</t>
  </si>
  <si>
    <t>S058-006-010-001-001A-Neykurendhoo Health Center</t>
  </si>
  <si>
    <t>S058-006-011-001-001A-Vaikaradhoo Health Center</t>
  </si>
  <si>
    <t>S058-006-012-001-001A-Makunudhoo Health Center</t>
  </si>
  <si>
    <t>S059-001-001-001-001A-Executive Bureau &amp; Admin</t>
  </si>
  <si>
    <t>S059-001-001-001-002A-General Administration</t>
  </si>
  <si>
    <t>S059-001-001-001-003A-Admin</t>
  </si>
  <si>
    <t>S059-001-001-002-001A-IT &amp; Information Management</t>
  </si>
  <si>
    <t>S059-001-001-002-002A-Graphic Design &amp; Software Engineering</t>
  </si>
  <si>
    <t>S059-001-001-002-003A-Medical Records</t>
  </si>
  <si>
    <t>S059-001-001-003-001A-Finance</t>
  </si>
  <si>
    <t>S059-001-001-003-002A-Accounts Receivable</t>
  </si>
  <si>
    <t>S059-001-001-003-003A-Accounts Payable</t>
  </si>
  <si>
    <t>S059-001-001-004-001A-Procurement, Store &amp; Supplies</t>
  </si>
  <si>
    <t>S059-001-001-004-002A-Store &amp; Supplies (General &amp; Medical)</t>
  </si>
  <si>
    <t>S059-001-001-005-001A-Human Resources</t>
  </si>
  <si>
    <t>S059-001-001-005-002A-Staff Development &amp; Training</t>
  </si>
  <si>
    <t>S059-001-001-005-003A-Payroll Unit</t>
  </si>
  <si>
    <t>S059-001-001-006-001A-Hospitality &amp; Housekeeping</t>
  </si>
  <si>
    <t>S059-001-001-006-002A-Relationship Management Services</t>
  </si>
  <si>
    <t>S059-001-001-006-003A-Laundry</t>
  </si>
  <si>
    <t>S059-001-001-007-001A-Engineering &amp; Facilities Management</t>
  </si>
  <si>
    <t>S059-001-001-007-002A-Bio-medical Engineering</t>
  </si>
  <si>
    <t>S059-001-001-007-003A-Transport</t>
  </si>
  <si>
    <t>S059-001-001-007-004A-Security</t>
  </si>
  <si>
    <t>S059-001-001-008-001A-Legal</t>
  </si>
  <si>
    <t>S059-001-001-009-001A-Internal Audit</t>
  </si>
  <si>
    <t>S059-001-001-010-001A-Quality Assurance</t>
  </si>
  <si>
    <t>S059-001-001-011-001A-Central Sterilization &amp; Supplies</t>
  </si>
  <si>
    <t>S059-001-001-012-001A-Customer Relations</t>
  </si>
  <si>
    <t>S059-002-001-001-001A-Medical Executives</t>
  </si>
  <si>
    <t>S059-002-001-002-001A-Clinical Care</t>
  </si>
  <si>
    <t>S059-003-001-001-001A-Orthopedics &amp; Trauma Surgery</t>
  </si>
  <si>
    <t>S059-003-001-002-001A-General Surgery</t>
  </si>
  <si>
    <t>S059-003-001-002-002A-Neuro Surgery</t>
  </si>
  <si>
    <t>S059-003-001-002-003A-Uro Surgery</t>
  </si>
  <si>
    <t>S059-003-001-003-001A-Dental</t>
  </si>
  <si>
    <t>S059-003-001-004-001A-ENT</t>
  </si>
  <si>
    <t>S059-003-001-005-001A-Ophthalmology</t>
  </si>
  <si>
    <t>S059-003-001-006-001A-Anesthesiology &amp; Critical Care</t>
  </si>
  <si>
    <t>S059-003-001-006-002A-ICU</t>
  </si>
  <si>
    <t>S059-003-001-007-001A-Neuro Surgery</t>
  </si>
  <si>
    <t>S059-003-001-008-001A-Urology</t>
  </si>
  <si>
    <t>S059-003-001-009-001A-Medical Officers</t>
  </si>
  <si>
    <t>S059-003-002-001-001A-Internal Medicine</t>
  </si>
  <si>
    <t>S059-003-002-001-002A-Respiratory Medicine</t>
  </si>
  <si>
    <t>S059-003-002-001-003A-Nephrology (Unit 3)</t>
  </si>
  <si>
    <t>S059-003-002-001-004A-Nephrology (Unit 4)</t>
  </si>
  <si>
    <t>S059-003-002-001-005A-Cardiology</t>
  </si>
  <si>
    <t>S059-003-002-002-001A-Pediatrics</t>
  </si>
  <si>
    <t>S059-003-002-003-001A-Radiology</t>
  </si>
  <si>
    <t>S059-003-002-004-001A-Dermatology</t>
  </si>
  <si>
    <t>S059-003-002-005-001A-Gynecology &amp; Obstetrics</t>
  </si>
  <si>
    <t>S059-003-002-006-001A-Psychiatry</t>
  </si>
  <si>
    <t>S059-003-002-007-001A-Cardiology</t>
  </si>
  <si>
    <t>S059-003-002-008-001A-Urology/Nephrology</t>
  </si>
  <si>
    <t>S059-003-002-009-001A-Medical Officers</t>
  </si>
  <si>
    <t>S059-003-002-010-001A-Pediatrics</t>
  </si>
  <si>
    <t>S059-003-002-010-002A-NICU</t>
  </si>
  <si>
    <t>S059-003-003-001-001A-Southern Child Development Centre</t>
  </si>
  <si>
    <t>S059-003-003-002-001A-Pediatrics</t>
  </si>
  <si>
    <t>S059-003-003-003-001A-Clinical Psychology</t>
  </si>
  <si>
    <t>S059-003-003-004-001A-Speech Therapy</t>
  </si>
  <si>
    <t>S059-003-003-005-001A-Occupational Therapy</t>
  </si>
  <si>
    <t>S059-003-004-001-001A-Southern Centre for Mental Health</t>
  </si>
  <si>
    <t>S059-003-004-002-001A-Psychiatry</t>
  </si>
  <si>
    <t>S059-003-004-002-002A-Counselling</t>
  </si>
  <si>
    <t>S059-003-004-003-001A-Psychiatry Hospital (Ward)</t>
  </si>
  <si>
    <t>S059-003-005-001-001A-Physiotherapy</t>
  </si>
  <si>
    <t>S059-003-005-002-001A-Radiology and Diagnostic imaging Service</t>
  </si>
  <si>
    <t>S059-003-005-003-001A-Laboratory Service</t>
  </si>
  <si>
    <t>S059-003-005-004-001A-Other Allied Health Services</t>
  </si>
  <si>
    <t>S059-003-005-005-001A-Nutrition &amp; Dietetics</t>
  </si>
  <si>
    <t>S059-003-006-001-001A-Emergency, Accident &amp; Trauma</t>
  </si>
  <si>
    <t>S059-003-006-002-001A-OPD</t>
  </si>
  <si>
    <t>S059-003-006-003-001A-Cath Lab</t>
  </si>
  <si>
    <t>S059-003-006-003-002A-Echo</t>
  </si>
  <si>
    <t>S059-003-006-003-003A-ECG</t>
  </si>
  <si>
    <t>S059-003-006-003-004A-Holter</t>
  </si>
  <si>
    <t>S059-003-006-003-005A-TMT</t>
  </si>
  <si>
    <t>S059-003-006-004-001A-Ward</t>
  </si>
  <si>
    <t>S059-003-006-004-002A-CcU</t>
  </si>
  <si>
    <t>S059-003-007-001-001A-Nursing Admin</t>
  </si>
  <si>
    <t>S059-003-007-002-001A-Dialysis</t>
  </si>
  <si>
    <t>S059-003-007-002-002A-Reno Transplant</t>
  </si>
  <si>
    <t>S059-003-007-003-001A-Uroflowmetry</t>
  </si>
  <si>
    <t>S059-003-007-003-002A-Uro Dynamics Study</t>
  </si>
  <si>
    <t>S059-003-007-004-001A-OPD (Dialysis &amp; Urology)</t>
  </si>
  <si>
    <t>S059-003-007-005-001A-IPD (Ward)</t>
  </si>
  <si>
    <t>S059-003-008-001-001A-Medical Admin</t>
  </si>
  <si>
    <t>S059-004-001-001-001A-Administration</t>
  </si>
  <si>
    <t>S059-004-002-001-001A-Laboratory Medicine</t>
  </si>
  <si>
    <t>S059-004-003-001-001A-CT</t>
  </si>
  <si>
    <t>S059-004-003-001-002A-MRI</t>
  </si>
  <si>
    <t>S059-004-003-001-003A-Ultrasonography</t>
  </si>
  <si>
    <t>S059-004-004-001-001A-Non-Imaging Neuro-Diagnostics</t>
  </si>
  <si>
    <t>S059-004-005-001-001A-Cardiology ECHO/EC/HOLTER</t>
  </si>
  <si>
    <t>S059-004-006-001-001A-Audiology</t>
  </si>
  <si>
    <t>S059-005-001-001-001A-AEH GP Service</t>
  </si>
  <si>
    <t>S059-005-001-002-001A-AEH Satellite GP &amp; NCD Service (HRH Building)</t>
  </si>
  <si>
    <t>S059-005-002-001-001A-Emergency Medicine</t>
  </si>
  <si>
    <t>S059-005-003-001-001A-Home Care &amp; Care Coordination</t>
  </si>
  <si>
    <t>S059-005-004-001-001A-Public Health Services</t>
  </si>
  <si>
    <t>S059-005-004-002-001A-CD</t>
  </si>
  <si>
    <t>S059-005-004-003-001A-Research &amp; Health Promotion</t>
  </si>
  <si>
    <t>S059-006-001-001-001A-Maradhoo Health Centers</t>
  </si>
  <si>
    <t>S059-006-001-002-001A-Medical &amp; Diagnostics</t>
  </si>
  <si>
    <t>S059-006-001-003-001A-Nursing</t>
  </si>
  <si>
    <t>S059-006-001-004-001A-Public Health</t>
  </si>
  <si>
    <t>S059-006-002-001-001A-Administration</t>
  </si>
  <si>
    <t>S059-006-002-002-001A-Medical &amp; Diagnostics</t>
  </si>
  <si>
    <t>S059-006-002-003-001A-Nursing</t>
  </si>
  <si>
    <t>S059-006-002-004-001A-Public Health</t>
  </si>
  <si>
    <t>S059-006-003-001-001A-Feydhoo Health Centers</t>
  </si>
  <si>
    <t>S059-006-003-002-001A-Medical &amp; Diagnostics</t>
  </si>
  <si>
    <t>S059-006-003-003-001A-Nursing</t>
  </si>
  <si>
    <t>S059-006-003-004-001A-Public Health</t>
  </si>
  <si>
    <t>S059-006-004-001-001A-Hulhumeedhoo Health Centers</t>
  </si>
  <si>
    <t>S059-006-004-002-001A-Medical &amp; Diagnostics</t>
  </si>
  <si>
    <t>S059-006-004-003-001A-Nursing</t>
  </si>
  <si>
    <t>S059-006-004-004-001A-Public Health</t>
  </si>
  <si>
    <t>S059-007-001-001-001A-Nursing Administration</t>
  </si>
  <si>
    <t>S059-008-001-001-001A-Medical Ward</t>
  </si>
  <si>
    <t>S059-008-001-002-001A-Dialysis</t>
  </si>
  <si>
    <t>S059-008-001-003-001A-Psychiatry &amp; Isolation</t>
  </si>
  <si>
    <t>S059-008-002-001-001A-General Surgery Ward (ENT/Eye)</t>
  </si>
  <si>
    <t>S059-008-002-002-001A-Neurosurgery</t>
  </si>
  <si>
    <t>S059-008-002-003-001A-Urosurgery</t>
  </si>
  <si>
    <t>S059-008-002-004-001A-Orthopedics &amp; Trauma Surgery</t>
  </si>
  <si>
    <t>S059-009-001-001-001A-Operation Theatres</t>
  </si>
  <si>
    <t>S059-009-002-001-001A-Central Sterilization &amp; Supplies</t>
  </si>
  <si>
    <t>S059-009-003-001-001A-OPD</t>
  </si>
  <si>
    <t>S059-009-004-001-001A-Accident &amp; Trauma Services</t>
  </si>
  <si>
    <t>S059-010-001-001-001A-Gynae &amp; Obstetrics Ward/LIU/LR</t>
  </si>
  <si>
    <t>S059-010-002-001-001A-Paedriatic Ward</t>
  </si>
  <si>
    <t>S059-010-003-001-001A-CCU/ICU</t>
  </si>
  <si>
    <t>S059-010-004-001-001A-NICU</t>
  </si>
  <si>
    <t>S060-001-001-001-001A-Senior Executive &amp; Secretariat</t>
  </si>
  <si>
    <t>S060-001-001-002-001A-Procurement</t>
  </si>
  <si>
    <t>S060-001-001-002-002A-Administration</t>
  </si>
  <si>
    <t>S060-001-001-003-001A-Human Resources</t>
  </si>
  <si>
    <t>S060-001-001-004-001A-Finance &amp; Accounts</t>
  </si>
  <si>
    <t>S060-001-001-005-001A-IT</t>
  </si>
  <si>
    <t>S060-001-002-001-001A-Bureau</t>
  </si>
  <si>
    <t>S060-001-002-002-001A-Public Relations</t>
  </si>
  <si>
    <t>S060-002-001-001-001A-Legal</t>
  </si>
  <si>
    <t>S060-002-002-001-001A-Investigation</t>
  </si>
  <si>
    <t>S060-002-003-001-001A-Case Management</t>
  </si>
  <si>
    <t>S060-002-004-001-001A-Victim Support</t>
  </si>
  <si>
    <t>S060-002-005-001-001A-Mediation &amp; Dispute Resolution</t>
  </si>
  <si>
    <t>S060-002-006-001-001A-Research &amp; Awareness</t>
  </si>
  <si>
    <t>S060400A-General Services</t>
  </si>
  <si>
    <t>S061-001-001-001-001A-Senior Executive &amp; Secretariat</t>
  </si>
  <si>
    <t>S061-001-001-002-001A-Procurement</t>
  </si>
  <si>
    <t>S061-001-001-002-002A-IT</t>
  </si>
  <si>
    <t>S061-001-001-002-003A-Supply</t>
  </si>
  <si>
    <t>S061-001-001-002-004A-Medical Supply</t>
  </si>
  <si>
    <t>S061-001-001-002-005A-Inventory</t>
  </si>
  <si>
    <t>S061-001-001-002-006A-General Store</t>
  </si>
  <si>
    <t>S061-001-001-003-001A-Finance</t>
  </si>
  <si>
    <t>S061-001-001-003-002A-Revenue</t>
  </si>
  <si>
    <t>S061-001-001-004-001A-Human Resources</t>
  </si>
  <si>
    <t>S061-001-001-004-002A-Foreign Recruitment</t>
  </si>
  <si>
    <t>S061-001-001-004-003A-Payroll</t>
  </si>
  <si>
    <t>S061-001-001-005-001A-Maintenance &amp; Utility Service</t>
  </si>
  <si>
    <t>S061-001-001-005-002A-Transport &amp; Logistic</t>
  </si>
  <si>
    <t>S061-001-001-005-003A-Housekeeping</t>
  </si>
  <si>
    <t>S061-002-001-001-001A-Consultants</t>
  </si>
  <si>
    <t>S061-002-002-001-001A-Medical Officers</t>
  </si>
  <si>
    <t>S061-002-003-001-001A-Dental</t>
  </si>
  <si>
    <t>S061-003-001-001-001A-Radiology Service</t>
  </si>
  <si>
    <t>S061-003-002-001-001A-Laboratory Service</t>
  </si>
  <si>
    <t>S061-003-003-001-001A-Physiotherapy</t>
  </si>
  <si>
    <t>S061-004-001-001-001A-Attendant</t>
  </si>
  <si>
    <t>S061-004-002-001-001A-General Nursing</t>
  </si>
  <si>
    <t>S061-005-001-001-001A-Senior Community Health</t>
  </si>
  <si>
    <t>S061-005-002-001-001A-Familly Health</t>
  </si>
  <si>
    <t>S061-005-003-001-001A-Community Health</t>
  </si>
  <si>
    <t>S061-006-001-001-001A-Clinical Support Service</t>
  </si>
  <si>
    <t>S061-006-002-001-001A-Transport &amp; Logistic</t>
  </si>
  <si>
    <t>S061-006-003-001-001A-Housekeeping</t>
  </si>
  <si>
    <t>S061-007-001-001-001A-Isdhoo Health Center</t>
  </si>
  <si>
    <t>S061-007-002-001-001A-Dhanbidhoo Health Center</t>
  </si>
  <si>
    <t>S061-007-003-001-001A-Maabaidhoo Health Centre</t>
  </si>
  <si>
    <t>S061-007-004-001-001A-Mundoo Health Centre</t>
  </si>
  <si>
    <t>S061-007-005-001-001A-Maavah Health Centre</t>
  </si>
  <si>
    <t>S061-007-006-001-001A-Fonadhoo Health Centre</t>
  </si>
  <si>
    <t>S061-007-007-001-001A-Maamendhoo Health Centre</t>
  </si>
  <si>
    <t>S061-007-008-001-001A-Hithadhoo Health Centre</t>
  </si>
  <si>
    <t>S061-007-009-001-001A-Kunahandhoo Health Centre</t>
  </si>
  <si>
    <t>S062-001-001-001-001A-Executive Bureau</t>
  </si>
  <si>
    <t>S062-001-001-002-001A-Accounts &amp; Finance</t>
  </si>
  <si>
    <t>S062-001-001-003-001A-Human Resources</t>
  </si>
  <si>
    <t>S062-001-001-004-001A-Information Systems</t>
  </si>
  <si>
    <t>S062-001-001-005-001A-Procurement</t>
  </si>
  <si>
    <t>S062-001-001-006-001A-Facility Management</t>
  </si>
  <si>
    <t>S062-001-001-006-002A-Attendants</t>
  </si>
  <si>
    <t>S062-001-001-007-001A-Customer Service Center</t>
  </si>
  <si>
    <t>S062-001-001-008-001A-Bio Medical</t>
  </si>
  <si>
    <t>S062-001-001-009-001A-Quality Control &amp; Stat</t>
  </si>
  <si>
    <t>S062-001-001-010-001A-Store (General)</t>
  </si>
  <si>
    <t>S062-001-001-011-001A-Nursing Admin</t>
  </si>
  <si>
    <t>S062-001-001-012-001A-MCGH Opticals - Hulhumale</t>
  </si>
  <si>
    <t>S062-002-001-001-001A-Medical Records</t>
  </si>
  <si>
    <t>S062-002-001-002-001A-Public Relation</t>
  </si>
  <si>
    <t>S062-002-001-003-001A-Medical Administration</t>
  </si>
  <si>
    <t>S062-002-001-003-002A-Airport Clinic</t>
  </si>
  <si>
    <t>S062-002-001-004-001A-Public Health Unit</t>
  </si>
  <si>
    <t>S062-002-001-005-001A-Store (Medical)</t>
  </si>
  <si>
    <t>S062-002-002-001-001A-Obstetrics &amp; Gynae</t>
  </si>
  <si>
    <t>S062-002-002-002-001A-Orthopedics</t>
  </si>
  <si>
    <t>S062-002-002-003-001A-Pediatrics</t>
  </si>
  <si>
    <t>S062-002-002-004-001A-Ophthalmology</t>
  </si>
  <si>
    <t>S062-002-002-005-001A-ER</t>
  </si>
  <si>
    <t>S062-002-002-006-001A-Cardiology</t>
  </si>
  <si>
    <t>S062-002-002-007-001A-Internal Medicine</t>
  </si>
  <si>
    <t>S062-002-002-008-001A-Anesthesiology</t>
  </si>
  <si>
    <t>S062-002-002-009-001A-Dermatology</t>
  </si>
  <si>
    <t>S062-002-002-010-001A-Dental</t>
  </si>
  <si>
    <t>S062-002-002-011-001A-Surgery</t>
  </si>
  <si>
    <t>S062-002-002-012-001A-ENT</t>
  </si>
  <si>
    <t>S062-002-003-001-001A-Medical Officers</t>
  </si>
  <si>
    <t>S062-002-004-001-001A-Child Development Center</t>
  </si>
  <si>
    <t>S062-002-005-002-001A-Physiotherapy</t>
  </si>
  <si>
    <t>S062-002-006-001-001A-Radiology</t>
  </si>
  <si>
    <t>S062-002-006-002-001A-Laboratory</t>
  </si>
  <si>
    <t>S062-002-007-001-001A-Infectious Disease Management Centre</t>
  </si>
  <si>
    <t>S062-002-008-001-001A-Disability Management and Rehabilitation Centre</t>
  </si>
  <si>
    <t>S062-002-009-001-001A-GP Clinic</t>
  </si>
  <si>
    <t>S062-002-010-001-001A-Mental Health Center</t>
  </si>
  <si>
    <t>S062-003-001-001-001A-Medical &amp; HDU</t>
  </si>
  <si>
    <t>S062-003-001-002-001A-Surgical Wards</t>
  </si>
  <si>
    <t>S062-003-001-003-001A-Pediatric Wards</t>
  </si>
  <si>
    <t>S062-003-001-004-001A-Neonatal Intensive Care Unit (NICU)</t>
  </si>
  <si>
    <t>S062-003-001-005-001A-Intensive Care Unit (ICU)</t>
  </si>
  <si>
    <t>S062-003-002-001-001A-Emergency Room &amp; Triage</t>
  </si>
  <si>
    <t>S062-003-002-002-001A-Isolation Ward</t>
  </si>
  <si>
    <t>S062-003-002-003-001A-Private Ward</t>
  </si>
  <si>
    <t>S062-003-003-001-001A-Dressing/Procedure Room</t>
  </si>
  <si>
    <t>S062-003-003-002-001A-Blood Bank</t>
  </si>
  <si>
    <t>S062-003-003-003-001A-OPD</t>
  </si>
  <si>
    <t>S062-003-003-004-001A-Radiology</t>
  </si>
  <si>
    <t>S062-003-004-001-001A-Gynae Ward</t>
  </si>
  <si>
    <t>S062-003-004-002-001A-Labor Room</t>
  </si>
  <si>
    <t>S062-003-004-003-001A-OPD</t>
  </si>
  <si>
    <t>S062-003-004-004-001A-Reproductive Health Unit</t>
  </si>
  <si>
    <t>S062-003-005-001-001A-Dialysis</t>
  </si>
  <si>
    <t>S062-003-005-002-001A-Oncology</t>
  </si>
  <si>
    <t>S062-003-005-003-001A-Operation Theatre</t>
  </si>
  <si>
    <t>S062-003-006-001-001A-Attendants</t>
  </si>
  <si>
    <t>S062-003-007-001-001A-Central Sterile Services Department (CSSD)</t>
  </si>
  <si>
    <t>S062-004-001-001-001A-Central Blood Bank</t>
  </si>
  <si>
    <t>S062-004-002-001-001A-Thalassemia and other haemominoglopathys Centre</t>
  </si>
  <si>
    <t>S062-004-003-001-001A-Maldives Blood Services</t>
  </si>
  <si>
    <t>S062-004-004-001-001A-Laboratory &amp; Research Division</t>
  </si>
  <si>
    <t>S062-004-005-001-001A-Quality Improvement &amp; Monitoring</t>
  </si>
  <si>
    <t>S063-001-001-001-001A-Executive &amp; Secretariat</t>
  </si>
  <si>
    <t>S063-001-001-002-001A-General Administration</t>
  </si>
  <si>
    <t>S063-001-001-002-002A-Transport Service</t>
  </si>
  <si>
    <t>S063-001-001-002-003A-General &amp; Medical Supply</t>
  </si>
  <si>
    <t>S063-001-001-002-004A-Biomedical</t>
  </si>
  <si>
    <t>S063-001-001-003-001A-Finance</t>
  </si>
  <si>
    <t>S063-001-001-003-002A-Revenue</t>
  </si>
  <si>
    <t>S063-001-001-004-001A-Procurement</t>
  </si>
  <si>
    <t>S063-001-001-005-001A-Information Technology</t>
  </si>
  <si>
    <t>S063-001-001-006-001A-Recruitment &amp; Payrol</t>
  </si>
  <si>
    <t>S063-001-001-006-002A-Personal &amp; Staff Development</t>
  </si>
  <si>
    <t>S063-001-001-007-001A-Public Relations Unit</t>
  </si>
  <si>
    <t>S063-001-001-008-001A-Information Processing Unit</t>
  </si>
  <si>
    <t>S063-001-001-009-001A-Quality Assurance</t>
  </si>
  <si>
    <t>S063-002-001-001-001A-General Practice</t>
  </si>
  <si>
    <t>S063-002-002-001-001A-Medical Section</t>
  </si>
  <si>
    <t>S063-002-003-001-001A-Surgery Section</t>
  </si>
  <si>
    <t>S063-002-004-001-001A-Emergency Response</t>
  </si>
  <si>
    <t>S063-002-005-001-001A-Facilitative Services</t>
  </si>
  <si>
    <t>S063-003-001-001-001A-Radiology &amp; Imaging</t>
  </si>
  <si>
    <t>S063-003-002-001-001A-Laboratory Service</t>
  </si>
  <si>
    <t>S063-003-003-001-001A-Therapeutic Service</t>
  </si>
  <si>
    <t>S063-004-001-001-001A-Nursing Administration &amp; Attendants</t>
  </si>
  <si>
    <t>S063-004-001-002-001A-Medical Unit</t>
  </si>
  <si>
    <t>S063-004-001-003-001A-Surgical Unit</t>
  </si>
  <si>
    <t>S063-004-001-004-001A-Gyny Unit</t>
  </si>
  <si>
    <t>S063-004-001-005-001A-Pediatric Unit</t>
  </si>
  <si>
    <t>S063-004-001-006-001A-OPD Unit</t>
  </si>
  <si>
    <t>S063-004-001-007-001A-Ortho Unit</t>
  </si>
  <si>
    <t>S063-004-002-001-001A-Nursing Administration &amp; Attendants</t>
  </si>
  <si>
    <t>S063-004-002-002-001A-Dylisis</t>
  </si>
  <si>
    <t>S063-004-002-003-001A-Midwifery</t>
  </si>
  <si>
    <t>S063-004-002-004-001A-Accident &amp; Trauma</t>
  </si>
  <si>
    <t>S063-004-002-005-001A-ICU &amp; CCU</t>
  </si>
  <si>
    <t>S063-004-002-006-001A-OT Unit</t>
  </si>
  <si>
    <t>S063-004-002-007-001A-Psychiatry Unit</t>
  </si>
  <si>
    <t>S063-004-002-008-001A-Isolation Unit</t>
  </si>
  <si>
    <t>S063-004-002-009-001A-Other Speciality Nursing</t>
  </si>
  <si>
    <t>S063-005-001-001-001A-Non-communacable Diseases</t>
  </si>
  <si>
    <t>S063-005-002-001-001A-Communacable Diseases</t>
  </si>
  <si>
    <t>S063-006-001-001-001A-Alifushi Health Center</t>
  </si>
  <si>
    <t>S063-006-002-001-001A-Vaadhoo Health Center</t>
  </si>
  <si>
    <t>S063-006-003-001-001A-Rasgetheem Health Center</t>
  </si>
  <si>
    <t>S063-006-004-001-001A-Angolhitheem Health Center</t>
  </si>
  <si>
    <t>S063-006-005-001-001A-Hulhudhuffaaru Health Center</t>
  </si>
  <si>
    <t>S063-006-006-001-001A-Dhuvaafaru Health Center</t>
  </si>
  <si>
    <t>S063-006-007-001-001A-Maakurathu Health Center</t>
  </si>
  <si>
    <t>S063-006-008-001-001A-Rasmaadhoo Health Center</t>
  </si>
  <si>
    <t>S063-006-009-001-001A-Innamaadhoo Health Center</t>
  </si>
  <si>
    <t>S063-006-010-001-001A-Inguraidhoo Health Center</t>
  </si>
  <si>
    <t>S063-006-011-001-001A-Meedhoo Health Center</t>
  </si>
  <si>
    <t>S063-006-012-001-001A-Maduvvaree Health Center</t>
  </si>
  <si>
    <t>S063-006-013-001-001A-Kinolhas Health Center</t>
  </si>
  <si>
    <t>S063-006-014-001-001A-Fainu Health Center</t>
  </si>
  <si>
    <t>S064-001-001-001-001A-Executive &amp; Secretariat</t>
  </si>
  <si>
    <t>S064-001-001-002-001A-General Administration</t>
  </si>
  <si>
    <t>S064-001-001-002-002A-Store - Laundry</t>
  </si>
  <si>
    <t>S064-001-001-002-003A-Security Services</t>
  </si>
  <si>
    <t>S064-001-001-002-004A-Housekeeping</t>
  </si>
  <si>
    <t>S064-001-001-002-005A-Maintenance</t>
  </si>
  <si>
    <t>S064-001-001-002-006A-Ambulatory Services</t>
  </si>
  <si>
    <t>S064-001-001-002-007A-General Support</t>
  </si>
  <si>
    <t>S064-001-001-003-001A-Finance</t>
  </si>
  <si>
    <t>S064-001-001-004-001A-Procurement</t>
  </si>
  <si>
    <t>S064-001-001-005-001A-IT</t>
  </si>
  <si>
    <t>S064-001-001-006-001A-HR Foreign</t>
  </si>
  <si>
    <t>S064-001-001-006-002A-HR Local</t>
  </si>
  <si>
    <t>S064-001-001-007-001A-Front Office</t>
  </si>
  <si>
    <t>S064-001-001-007-002A-Clinical Assistant</t>
  </si>
  <si>
    <t>S064-001-001-007-003A-Medical Records</t>
  </si>
  <si>
    <t>S064-001-001-008-001A-Legal</t>
  </si>
  <si>
    <t>S064-001-001-009-001A-Biomedical</t>
  </si>
  <si>
    <t>S064-001-001-010-001A-Quality Assurance</t>
  </si>
  <si>
    <t>S064-002-001-001-001A-General Practice</t>
  </si>
  <si>
    <t>S064-002-002-001-001A-Gyny &amp; OBG</t>
  </si>
  <si>
    <t>S064-002-002-002-001A-Orthopedic</t>
  </si>
  <si>
    <t>S064-002-002-003-001A-Pediatric</t>
  </si>
  <si>
    <t>S064-002-002-004-001A-ENT</t>
  </si>
  <si>
    <t>S064-002-002-005-001A-Dental</t>
  </si>
  <si>
    <t>S064-002-002-006-001A-Surgical</t>
  </si>
  <si>
    <t>S064-002-002-007-001A-Internal Medicine</t>
  </si>
  <si>
    <t>S064-002-002-008-001A-Ophthalmology</t>
  </si>
  <si>
    <t>S064-002-002-009-001A-Dermatology</t>
  </si>
  <si>
    <t>S064-002-003-001-001A-Accidents &amp; Emergency</t>
  </si>
  <si>
    <t>S064-003-001-001-001A-Radiology &amp; Imaging</t>
  </si>
  <si>
    <t>S064-003-002-001-001A-Laboratory Service</t>
  </si>
  <si>
    <t>S064-003-003-001-001A-Physiotherapy &amp; Occupational Therapy</t>
  </si>
  <si>
    <t>S064-003-004-001-001A-Speech Therapy</t>
  </si>
  <si>
    <t>S064-003-005-001-001A-Mental Health</t>
  </si>
  <si>
    <t>S064-004-001-001-001A-OT</t>
  </si>
  <si>
    <t>S064-004-002-001-001A-ER Treatment Room</t>
  </si>
  <si>
    <t>S064-004-003-001-001A-Labour Room, NICU, GW</t>
  </si>
  <si>
    <t>S064-004-004-001-001A-ICU</t>
  </si>
  <si>
    <t>S064-004-005-001-001A-Dialysis</t>
  </si>
  <si>
    <t>S064-004-006-001-001A-Pvt, SW, HDU, GW</t>
  </si>
  <si>
    <t>S064-004-007-001-001A-PW, Isolation</t>
  </si>
  <si>
    <t>S064-004-008-001-001A-CSSD</t>
  </si>
  <si>
    <t>S064-005-001-001-001A-PHPE, Communicable Disease Prevention and control</t>
  </si>
  <si>
    <t>S064-005-002-001-001A-Health Promotion &amp; Chronic Disease</t>
  </si>
  <si>
    <t>S064-005-003-001-001A-Reproductive Health &amp; Nutrition</t>
  </si>
  <si>
    <t>S064-005-004-001-001A-Environmental &amp; Occupational Health</t>
  </si>
  <si>
    <t>S064-006-001-001-001A-Faresmaathodaa Health Center</t>
  </si>
  <si>
    <t>S064-006-002-001-001A-Fiyori Health Center</t>
  </si>
  <si>
    <t>S064-006-003-001-001A-Gadhoo Health Center</t>
  </si>
  <si>
    <t>S064-006-004-001-001A-Hoadehdhoo Health Center</t>
  </si>
  <si>
    <t>S064-006-005-001-001A-Madaveli Health Center</t>
  </si>
  <si>
    <t>S064-006-006-001-001A-Nadella Health Center</t>
  </si>
  <si>
    <t>S064-006-007-001-001A-Rathafandhoo Health Center</t>
  </si>
  <si>
    <t>S064-006-008-001-001A-Vaadhoo Health Center</t>
  </si>
  <si>
    <t>S065-001-001-001-001A-Executive Supporting Unit</t>
  </si>
  <si>
    <t>S065-001-001-002-001A-NDA Board</t>
  </si>
  <si>
    <t>S065-001-001-003-001A-Administration Unit</t>
  </si>
  <si>
    <t>S065-001-001-003-002A-Asset &amp; Stock Management Unit</t>
  </si>
  <si>
    <t>S065-001-001-004-001A-Finance &amp; Accounts Section</t>
  </si>
  <si>
    <t>S065-001-001-005-001A-Human Resources Section</t>
  </si>
  <si>
    <t>S065-001-001-006-001A-Information Technology Section</t>
  </si>
  <si>
    <t>S065-001-001-007-001A-Procurement Section</t>
  </si>
  <si>
    <t>S065-001-001-008-001A-Legal Section</t>
  </si>
  <si>
    <t>S065-002-001-001-001A-Treatment Center Management Section</t>
  </si>
  <si>
    <t>S065-002-001-002-001A-Laboratory Services</t>
  </si>
  <si>
    <t>S065-002-001-003-001A-Assessment Section</t>
  </si>
  <si>
    <t>S065-002-001-004-001A-Re-Integration</t>
  </si>
  <si>
    <t>S065-002-002-001-001A-Drug Treatment &amp; Rehabilitation Centre - K.Himmafushi</t>
  </si>
  <si>
    <t>S065-002-002-002-001A-Central Detoxification Centre - K.Himmafushi</t>
  </si>
  <si>
    <t>S065-002-002-003-001A-Community Service Centre - Male</t>
  </si>
  <si>
    <t>S065-002-002-004-001A-Halfway House And Hulhumale Community Service</t>
  </si>
  <si>
    <t>S065-002-002-005-001A-Halfway House (Womens Drug Rehab) Hulhumale</t>
  </si>
  <si>
    <t>S065-002-002-006-001A-Gagan Clinic - Male</t>
  </si>
  <si>
    <t>S065-002-003-001-001A-Drug Detox &amp; Community Rehab Centre - S.Thithadhoo</t>
  </si>
  <si>
    <t>S065-002-003-002-001A-Drug Detox &amp; Community Rehab Centre - Gdh. Thinadhoo</t>
  </si>
  <si>
    <t>S065-002-003-003-001A-Drug Detox &amp; Community Rehab Centre. - Gn. Fuvahmulah</t>
  </si>
  <si>
    <t>S065-002-003-004-001A-Drug Detox &amp; Community Rehab Centre - Vilunu, S.Hulhumeedhoo</t>
  </si>
  <si>
    <t>S065-002-003-005-001A-Outpatient Community Rehab Center - Dhagena, Ga.Villingli</t>
  </si>
  <si>
    <t>S065-002-004-001-001A-Drug Detoxification &amp; Community Rehab. Centre - Hanimaadhoo</t>
  </si>
  <si>
    <t>S065-003-001-001-001A-Program Development Section</t>
  </si>
  <si>
    <t>S065-003-001-002-001A-Prevention And Awareness Section</t>
  </si>
  <si>
    <t>S065-003-001-003-001A-Statistics &amp; Publications Section</t>
  </si>
  <si>
    <t>S065-003-002-001-001A-National Research Institute For Addiction &amp; Rehab. Studies</t>
  </si>
  <si>
    <t>S065-004-001-001-001A-Quality Assurance Section</t>
  </si>
  <si>
    <t>S066-001-001-001-001A-Ministers Office and Senior Executive</t>
  </si>
  <si>
    <t>S066-001-001-002-001A-Office, Property &amp; Asset Management Unit</t>
  </si>
  <si>
    <t>S066-001-001-003-001A-Finance Section</t>
  </si>
  <si>
    <t>S066-001-001-004-001A-Human Resources Section</t>
  </si>
  <si>
    <t>S066-001-001-005-001A-Procurement Section</t>
  </si>
  <si>
    <t>S066-001-001-006-001A-Information Technology Unit</t>
  </si>
  <si>
    <t>S066-001-001-007-001A-Media and Public Relations Section</t>
  </si>
  <si>
    <t>S066-001-001-008-001A-Legal Section</t>
  </si>
  <si>
    <t>S066-001-001-009-001A-Program and International Relations Section</t>
  </si>
  <si>
    <t>S066-002-001-001-001A-Forestry &amp; Coconut Rehabilitation</t>
  </si>
  <si>
    <t>S066-002-002-001-001A-Training, Extension, &amp; Adaptive Research</t>
  </si>
  <si>
    <t>S066-002-002-002-001A-Hanimaadhoo Agriculture Centre</t>
  </si>
  <si>
    <t>S066-002-002-003-001A-Laamu Agriculture Centre</t>
  </si>
  <si>
    <t>S066-002-003-001-001A-Plant Protection</t>
  </si>
  <si>
    <t>S066-002-003-002-001A-Plant &amp; Animal Quarantine</t>
  </si>
  <si>
    <t>S066-002-004-001-001A-Animal Health &amp; Veterinary Services</t>
  </si>
  <si>
    <t>S066-002-005-001-001A-Production &amp; product Diversification</t>
  </si>
  <si>
    <t>S066-002-006-001-001A-Agribusiness Development Unit</t>
  </si>
  <si>
    <t>S066-002-006-001-002A-Food Security Unit</t>
  </si>
  <si>
    <t>S066-002-007-001-001A-Pesticide &amp; Fertilizer Management Section</t>
  </si>
  <si>
    <t>S066-002-008-001-001A-Economic Research &amp; Statistic Section</t>
  </si>
  <si>
    <t>S066-002-009-001-001A-Phytosanitary Laboratory Unit</t>
  </si>
  <si>
    <t>S066-002-009-002-001A-Agri-Biotech &amp; Soil Health Laboratory Section</t>
  </si>
  <si>
    <t>S066-002-009-003-001A-Plant Inspection, Quarantine &amp; Surveillance Section</t>
  </si>
  <si>
    <t>S066-002-009-004-001A-Plant Protection Section</t>
  </si>
  <si>
    <t>S066-002-010-001-001A-Agriculture Operation Section</t>
  </si>
  <si>
    <t>S066-003-001-001-001A-Policy &amp; planning</t>
  </si>
  <si>
    <t>S066-003-002-001-001A-Natural Resource Management</t>
  </si>
  <si>
    <t>S066-004-001-001-001A-Veterinary Section</t>
  </si>
  <si>
    <t>S066-004-001-002-001A-Veterinary Laboratory Section</t>
  </si>
  <si>
    <t>S066-004-001-003-001A-Animal Care &amp; Shelter Service Section</t>
  </si>
  <si>
    <t>S066-004-001-003-002A-Olhuhiya Operation</t>
  </si>
  <si>
    <t>S066-004-002-001-001A-Terrestrial Animal Inspection, Quarantine &amp; Surveillance</t>
  </si>
  <si>
    <t>S066-004-003-001-001A-Animal Welfare Operation Section</t>
  </si>
  <si>
    <t>S066-005-001-001-001A-Forestry and Coconut Rehabilitation Section</t>
  </si>
  <si>
    <t>S066-005-002-001-001A-Uninhabited Islands Leasing/Renting Section</t>
  </si>
  <si>
    <t>S066-005-003-001-001A-Uninhabited Islands Monitoring &amp; Surveillance Section</t>
  </si>
  <si>
    <t>S067-001-001-001-001A-Minister's Office, Senior Executive &amp; Secretariat</t>
  </si>
  <si>
    <t>S067-001-001-002-001A-Procurement</t>
  </si>
  <si>
    <t>S067-001-001-002-002A-Human Resources</t>
  </si>
  <si>
    <t>S067-001-001-002-003A-Finance</t>
  </si>
  <si>
    <t>S067-001-001-002-004A-IT</t>
  </si>
  <si>
    <t>S067-001-001-002-005A-Public Relations</t>
  </si>
  <si>
    <t>S067-001-001-002-006A-Legal</t>
  </si>
  <si>
    <t>S067-001-001-002-007A-General Administration</t>
  </si>
  <si>
    <t>S067-001-001-002-008A-Executive Support &amp; Front Office</t>
  </si>
  <si>
    <t>S067-001-001-002-009A-Logistics Unit</t>
  </si>
  <si>
    <t>S067-001-001-003-001A-Recruitment and Personal Management Unit</t>
  </si>
  <si>
    <t>S067-001-001-003-002A-Performance Management and Training Unit</t>
  </si>
  <si>
    <t>S067-001-001-004-001A-Accounts Unit</t>
  </si>
  <si>
    <t>S067-001-001-004-002A-Finance and Reporting Unit</t>
  </si>
  <si>
    <t>S067-001-001-005-001A-Information Technology Section</t>
  </si>
  <si>
    <t>S067-001-001-006-001A-Public Relations Unit</t>
  </si>
  <si>
    <t>S067-001-001-007-001A-Legal Section</t>
  </si>
  <si>
    <t>S067-001-001-008-001A-General Administration Unit</t>
  </si>
  <si>
    <t>S067-001-001-008-002A-Bureau and Front Office Unit</t>
  </si>
  <si>
    <t>S067-001-001-010-001A-Project Implementation Section</t>
  </si>
  <si>
    <t>S067-001-001-011-001A-Monitoring Unit</t>
  </si>
  <si>
    <t>S067-001-001-011-002A-Planning and Policy Implementation Unit</t>
  </si>
  <si>
    <t>S067-002-001-001-001A-International Youth Affairs</t>
  </si>
  <si>
    <t>S067-002-001-002-001A-Youth Development</t>
  </si>
  <si>
    <t>S067-002-002-001-001A-Youth Health Cafe</t>
  </si>
  <si>
    <t>S067-002-002-002-001A-Youth Counselling Service</t>
  </si>
  <si>
    <t>S067-002-003-001-001A-Employment &amp; Skill Training</t>
  </si>
  <si>
    <t>S067-002-003-002-001A-Career Guidance</t>
  </si>
  <si>
    <t>S067-002-004-001-001A-Maafannu Community Centre</t>
  </si>
  <si>
    <t>S067-002-004-002-001A-Hulhumale Activity Centre</t>
  </si>
  <si>
    <t>S067-002-004-003-001A-Villimale Activity Centre</t>
  </si>
  <si>
    <t>S067-002-004-004-001A-Huraa Camp Site</t>
  </si>
  <si>
    <t>S067-002-004-005-001A-Islands Youth and Community Centres</t>
  </si>
  <si>
    <t>S067-002-005-001-001A-Youth Third Space Section</t>
  </si>
  <si>
    <t>S067-003-001-001-001A-Program &amp; Projects</t>
  </si>
  <si>
    <t>S067-003-001-002-001A-Development &amp; Training</t>
  </si>
  <si>
    <t>S067-003-001-003-001A-NGO Registration</t>
  </si>
  <si>
    <t>S067-003-001-004-001A-Administration</t>
  </si>
  <si>
    <t>S067-003-002-001-001A-NGO Registration</t>
  </si>
  <si>
    <t>S067-004-001-001-001A-Administration Unit</t>
  </si>
  <si>
    <t>S067-004-001-001-002A-Pocurement Unit</t>
  </si>
  <si>
    <t>S067-004-001-001-003A-Finance Unit</t>
  </si>
  <si>
    <t>S067-004-001-001-004A-Human Resource Unit</t>
  </si>
  <si>
    <t>S067-004-001-001-005A-Public Relations Unit</t>
  </si>
  <si>
    <t>S067-004-001-001-006A-ICT Unit</t>
  </si>
  <si>
    <t>S067-004-002-001-001A-Studio Section</t>
  </si>
  <si>
    <t>S067-004-002-002-001A-National Art Gallery Section</t>
  </si>
  <si>
    <t>S067-004-002-003-001A-Events And Training Unit Olympus Theatre</t>
  </si>
  <si>
    <t>S067-004-002-004-001A-Events &amp; Training Section</t>
  </si>
  <si>
    <t>S067-004-002-005-001A-Support Unit</t>
  </si>
  <si>
    <t>S067-005-001-001-001A-Administration &amp; Procurement Unit</t>
  </si>
  <si>
    <t>S067-005-001-002-001A-Budget &amp; Finance Unit</t>
  </si>
  <si>
    <t>S067-005-001-003-001A-Human Resource Unit</t>
  </si>
  <si>
    <t>S067-005-001-004-001A-Legal Affairs Unit</t>
  </si>
  <si>
    <t>S067-005-002-001-001A-Records Management Unit</t>
  </si>
  <si>
    <t>S067-005-002-002-001A-Preservation and Conservation Unit</t>
  </si>
  <si>
    <t>S067-005-002-003-001A-Digital Preservation Unit</t>
  </si>
  <si>
    <t>S067-005-003-001-001A-Research, Publication and Service unit</t>
  </si>
  <si>
    <t>S067-005-003-002-001A-Outreach and Training Unit</t>
  </si>
  <si>
    <t>S067-006-001-001-001A-Human Resource Unit</t>
  </si>
  <si>
    <t>S067-006-001-002-001A-Budget Unit</t>
  </si>
  <si>
    <t>S067-006-001-003-001A-Admin &amp; Procurement</t>
  </si>
  <si>
    <t>S067-006-002-001-001A-Legal Deposits &amp; Bibliography Unit</t>
  </si>
  <si>
    <t>S067-006-002-001-002A-Acquisition &amp; Cataloging Unit</t>
  </si>
  <si>
    <t>S067-006-002-001-003A-Digital Collection Unit</t>
  </si>
  <si>
    <t>S067-006-002-001-004A-Conservation &amp; Preservation Unit</t>
  </si>
  <si>
    <t>S067-006-002-002-001A-Children Library Unit</t>
  </si>
  <si>
    <t>S067-006-002-002-002A-Library Service Unit</t>
  </si>
  <si>
    <t>S067-006-002-002-003A-Compliance &amp; Regulatory Unit</t>
  </si>
  <si>
    <t>S067-006-002-003-001A-Institute Of Library Service &amp; Information Service Unit</t>
  </si>
  <si>
    <t>S067-007-001-001-001A-Admin &amp; Procurement Section</t>
  </si>
  <si>
    <t>S067-007-001-002-001A-Finance Unit</t>
  </si>
  <si>
    <t>S067-007-001-003-001A-Human Resource Section</t>
  </si>
  <si>
    <t>S067-007-001-004-001A-Information Technology Unit</t>
  </si>
  <si>
    <t>S067-007-002-001-001A-Classification Unit</t>
  </si>
  <si>
    <t>S067-007-002-002-001A-Awareness Unit</t>
  </si>
  <si>
    <t>S067-007-003-001-001A-Certification &amp; ISBN Unit</t>
  </si>
  <si>
    <t>S067-007-003-002-001A-Compliance &amp; Inspections Unit</t>
  </si>
  <si>
    <t>S067-008-001-001-001A-Registration</t>
  </si>
  <si>
    <t>S067-008-001-002-001A-Media</t>
  </si>
  <si>
    <t>S067-009-001-001-001A-Youth Skill Development and Training Unit</t>
  </si>
  <si>
    <t>S067-009-001-002-001A-Robotics and Coding Unit</t>
  </si>
  <si>
    <t>S067-009-001-003-001A-Research Unit</t>
  </si>
  <si>
    <t>S068-001-001-001-001A-General Administration &amp; Front Office Unit</t>
  </si>
  <si>
    <t>S068-001-001-001-002A-Asset Management Unit</t>
  </si>
  <si>
    <t>S068-001-001-002-001A-Finance</t>
  </si>
  <si>
    <t>S068-001-001-003-001A-HR Planning &amp; Analysis Unit</t>
  </si>
  <si>
    <t>S068-001-001-003-002A-Training &amp; Development Unit</t>
  </si>
  <si>
    <t>S068-001-001-003-003A-Expatriate Unit</t>
  </si>
  <si>
    <t>S068-001-001-004-001A-Information Communication Technology</t>
  </si>
  <si>
    <t>S068-001-001-005-001A-Legal</t>
  </si>
  <si>
    <t>S068-001-001-006-001A-Procurement</t>
  </si>
  <si>
    <t>S068-001-001-007-001A-Public Relations</t>
  </si>
  <si>
    <t>S068-001-001-008-001A-Internal Audit</t>
  </si>
  <si>
    <t>S068-001-001-009-001A-Minister Bureau</t>
  </si>
  <si>
    <t>S068-002-001-001-001A-Operations Unit</t>
  </si>
  <si>
    <t>S068-002-001-002-001A-Transport Unit</t>
  </si>
  <si>
    <t>S068-002-001-003-001A-Mobile Service Unit</t>
  </si>
  <si>
    <t>S068-002-002-001-001A-H.Dh. Kulhudhuffushi</t>
  </si>
  <si>
    <t>S068-002-002-001-002A-L. Gan/Fonadhoo</t>
  </si>
  <si>
    <t>S068-002-002-001-003A-L. Isdhoo/ Kalhaidhoo</t>
  </si>
  <si>
    <t>S068-002-002-001-004A-G.Dh. Thinadhoo</t>
  </si>
  <si>
    <t>S068-002-002-001-005A-Gn. Fuvamulak</t>
  </si>
  <si>
    <t>S068-002-002-001-006A-S. Hithadhoo</t>
  </si>
  <si>
    <t>S068-002-002-001-007A-S. Hulhudhoo</t>
  </si>
  <si>
    <t>S068-002-002-001-008A-Dh. Kudahuvadhoo</t>
  </si>
  <si>
    <t>S068-002-002-001-009A-GA. Vilingili</t>
  </si>
  <si>
    <t>S068-002-002-001-010A-Th.Vilufushi Public Works Unit</t>
  </si>
  <si>
    <t>S068-002-002-001-011A-Ga.Atoll Public Works Unit</t>
  </si>
  <si>
    <t>S068-002-002-001-012A-Th.Atoll Public Works Unit</t>
  </si>
  <si>
    <t>S068-002-002-001-013A-Dh.Atoll Public Works Unit</t>
  </si>
  <si>
    <t>S068-002-002-001-014A-F.Atoll Public Works Unit</t>
  </si>
  <si>
    <t>S068-002-002-001-015A-M.Atoll Public Works Unit</t>
  </si>
  <si>
    <t>S068-002-002-001-016A-V.Atoll Public Works Unit</t>
  </si>
  <si>
    <t>S068-002-002-001-017A-ADh.Atoll Public Works Unit</t>
  </si>
  <si>
    <t>S068-002-002-001-018A-AA.Atoll Public Works Unit</t>
  </si>
  <si>
    <t>S068-002-002-001-019A-K.Atoll Public Works Unit</t>
  </si>
  <si>
    <t>S068-002-002-001-020A-Lh.Atoll Public Works Unit</t>
  </si>
  <si>
    <t>S068-002-002-001-021A-B.Atoll Public Works Unit</t>
  </si>
  <si>
    <t>S068-002-002-001-022A-R.Atoll Public Works Unit</t>
  </si>
  <si>
    <t>S068-002-002-001-023A-N.Atoll Public Works Unit</t>
  </si>
  <si>
    <t>S068-002-002-001-024A-Sh.Atoll Public Works Unit</t>
  </si>
  <si>
    <t>S068-002-002-001-025A-Ha.Atoll Public Works Unit</t>
  </si>
  <si>
    <t>S068-002-002-001-026A-L.Gan Public Works Unit</t>
  </si>
  <si>
    <t>S068-002-002-001-027A-ADh.Maamigili Public Works Unit</t>
  </si>
  <si>
    <t>S068-002-002-001-028A-Sh.Milandhoo Public Works Unit</t>
  </si>
  <si>
    <t>S068-002-002-001-029A-Regional Administration and Support Unit</t>
  </si>
  <si>
    <t>S068-002-002-002-001A-Transport and Thilafushi Operation Centre</t>
  </si>
  <si>
    <t>S068-002-002-003-001A-Project Section</t>
  </si>
  <si>
    <t>S068-002-002-004-001A-Maintenance Section</t>
  </si>
  <si>
    <t>S068-002-002-005-001A-Workshop Unit</t>
  </si>
  <si>
    <t>S068-002-003-001-001A-Maintenance Unit</t>
  </si>
  <si>
    <t>S068-002-003-002-001A-Engineering Unit</t>
  </si>
  <si>
    <t>S068-003-001-001-001A-General Administration &amp; CA Office</t>
  </si>
  <si>
    <t>S068-003-001-001-002A-Legal Unit</t>
  </si>
  <si>
    <t>S068-003-001-001-003A-Organizational Excellence</t>
  </si>
  <si>
    <t>S068-003-001-002-001A-Customer Service</t>
  </si>
  <si>
    <t>S068-003-001-002-002A-Consumer Awareness &amp; Complains</t>
  </si>
  <si>
    <t>S068-003-001-002-003A-Information Systems</t>
  </si>
  <si>
    <t>S068-003-001-003-001A-Finance</t>
  </si>
  <si>
    <t>S068-003-001-003-002A-Human Resources</t>
  </si>
  <si>
    <t>S068-003-001-003-003A-Facility Management &amp; Security</t>
  </si>
  <si>
    <t>S068-003-002-001-001A-Licensing &amp; Enforcement</t>
  </si>
  <si>
    <t>S068-003-002-001-002A-Competition Management</t>
  </si>
  <si>
    <t>S068-003-002-001-003A-Regulation &amp; Universal Services</t>
  </si>
  <si>
    <t>S068-003-002-002-001A-Spectrum Management</t>
  </si>
  <si>
    <t>S068-003-002-002-002A-Numbering &amp; Electronic Addressing</t>
  </si>
  <si>
    <t>S068-003-002-002-003A-Standard &amp; Industry Codes</t>
  </si>
  <si>
    <t>S068-003-002-003-001A-Planning &amp; Development</t>
  </si>
  <si>
    <t>S068-003-002-003-002A-Statistic &amp; Industry Research</t>
  </si>
  <si>
    <t>S068-003-002-003-003A-International Cordination &amp; Cyber Security</t>
  </si>
  <si>
    <t>S068-004-001-001-001A-Planning Section</t>
  </si>
  <si>
    <t>S068-004-001-001-002A-Monitoring</t>
  </si>
  <si>
    <t>S068-004-001-002-001A-Projects And Resource Development Section</t>
  </si>
  <si>
    <t>S068-004-001-003-001A-Cities and Local Government Support Section</t>
  </si>
  <si>
    <t>S068-004-001-004-001A-Program Section</t>
  </si>
  <si>
    <t>S068-004-001-005-001A-Internal Relations Section</t>
  </si>
  <si>
    <t>S068-005-001-001-001A-LGA Support Unit</t>
  </si>
  <si>
    <t>S068-005-001-001-002A-WDC Facilitation Unit</t>
  </si>
  <si>
    <t>S068-005-002-001-001A-Ha.Atoll</t>
  </si>
  <si>
    <t>S068-005-002-001-002A-Hdh.Atoll</t>
  </si>
  <si>
    <t>S068-005-002-001-003A-Sh.Atoll</t>
  </si>
  <si>
    <t>S068-005-002-001-004A-N.Atoll</t>
  </si>
  <si>
    <t>S068-005-002-001-005A-R.Atoll</t>
  </si>
  <si>
    <t>S068-005-002-001-006A-B.Atoll</t>
  </si>
  <si>
    <t>S068-005-002-001-007A-K.Atoll</t>
  </si>
  <si>
    <t>S068-005-002-001-008A-AA.Atoll</t>
  </si>
  <si>
    <t>S068-005-002-001-009A-Adh.Atoll</t>
  </si>
  <si>
    <t>S068-005-002-001-010A-V.Atoll</t>
  </si>
  <si>
    <t>S068-005-002-001-011A-M.Atoll</t>
  </si>
  <si>
    <t>S068-005-002-001-012A-F.Atoll</t>
  </si>
  <si>
    <t>S068-005-002-001-013A-Dh.Atoll</t>
  </si>
  <si>
    <t>S068-005-002-001-014A-Th.Atoll</t>
  </si>
  <si>
    <t>S068-005-002-001-015A-L.Atoll</t>
  </si>
  <si>
    <t>S068-005-002-001-016A-Ga.Atoll</t>
  </si>
  <si>
    <t>S068-005-002-001-017A-GDh.Atoll</t>
  </si>
  <si>
    <t>S068-006-001-001-001A-Project Design &amp; Contract Management Section</t>
  </si>
  <si>
    <t>S068-006-001-002-001A-Implementation &amp; Monitoring Section</t>
  </si>
  <si>
    <t>S069-001-001-001-001A-General Admin, Stock and Archive</t>
  </si>
  <si>
    <t>S069-001-001-002-001A-Budget, Finance &amp; HR</t>
  </si>
  <si>
    <t>S069-002-001-001-001A-Statistics, Reporting and Media</t>
  </si>
  <si>
    <t>S069-002-001-002-001A-Program Planning</t>
  </si>
  <si>
    <t>S069-002-001-003-001A-Conducting</t>
  </si>
  <si>
    <t>S069-003-001-001-001A-Routing Inspection</t>
  </si>
  <si>
    <t>S069-003-001-002-001A-Follow-ups</t>
  </si>
  <si>
    <t>S069-003-001-003-001A-Compaints/Special unit</t>
  </si>
  <si>
    <t>S069-004-001-001-001A-Investigation</t>
  </si>
  <si>
    <t>S069-004-001-002-001A-Mediation</t>
  </si>
  <si>
    <t>S069-004-001-003-001A-Legislation Drafting</t>
  </si>
  <si>
    <t>S069-004-001-004-001A-Legal Opinion/Advice</t>
  </si>
  <si>
    <t>S070-001-001-001-001A-Bureau</t>
  </si>
  <si>
    <t>S070-001-002-001-001A-Human Resources</t>
  </si>
  <si>
    <t>S070-001-002-002-001A-Administration</t>
  </si>
  <si>
    <t>S070-001-002-003-001A-Information Technology</t>
  </si>
  <si>
    <t>S070-001-003-001-001A-Accounts</t>
  </si>
  <si>
    <t>S070-001-003-002-001A-Procurement</t>
  </si>
  <si>
    <t>S070-002-001-001-001A-Licensing and Registration</t>
  </si>
  <si>
    <t>S070-002-001-002-001A-Monitoring</t>
  </si>
  <si>
    <t>S070-002-002-001-001A-Legal</t>
  </si>
  <si>
    <t>S070-002-002-002-001A-Compliance</t>
  </si>
  <si>
    <t>S070-002-003-001-001A-International Affairs</t>
  </si>
  <si>
    <t>S070-002-003-002-001A-Public Affairs</t>
  </si>
  <si>
    <t>S070-002-004-001-001A-Research and Development</t>
  </si>
  <si>
    <t>Sector</t>
  </si>
  <si>
    <t>GOAL-1 - No Poverty</t>
  </si>
  <si>
    <t>TARGET-1.1 - By 2030, eradicate extreme poverty for all people everywhere, currently measured as people living on less than $1.25 a day</t>
  </si>
  <si>
    <t>TARGET-1.2 - By 2030, reduce at least by half the proportion of men, women and children of all ages living in poverty in all its dimensions according to national definitions</t>
  </si>
  <si>
    <t>TARGET-1.3 - Implement nationally appropriate social protection systems and measures for all, including floors, and by 2030 achieve substantial coverage of the poor and the vulnerable</t>
  </si>
  <si>
    <t>TARGET-1.4 - By 2030, ensure that all men and women, in particular the poor and the vulnerable, have equal rights to economic resources, as well as access to basic services, ownership and control over land and other forms of property, inheritance, natural resources, appropriate new technology and financial services, including microfinance</t>
  </si>
  <si>
    <t>TARGET-1.5 - By 2030, build the resilience of the poor and those in vulnerable situations and reduce their exposure and vulnerability to climate-related extreme events and other economic, social and environmental shocks and disasters</t>
  </si>
  <si>
    <t>TARGET-1.a - Ensure significant mobilization of resources from a variety of sources, including through enhanced development cooperation, in order to provide adequate and predictable means for developing countries, in particular least developed countries, to implement programmes and policies to end poverty in all its dimensions</t>
  </si>
  <si>
    <t>TARGET-1.b - Create sound policy frameworks at the national, regional and international levels, based on pro-poor and gender-sensitive development strategies, to support accelerated investment in poverty eradication actions</t>
  </si>
  <si>
    <t>GOAL-2 - Zero Hunger</t>
  </si>
  <si>
    <t>TARGET-2.1 - By 2030, end hunger and ensure access by all people, in particular the poor and people in vulnerable situations, including infants, to safe, nutritious and sufficient food all year round</t>
  </si>
  <si>
    <t>TARGET-2.2 - By 2030, end all forms of malnutrition, including achieving, by 2025, the internationally agreed targets on stunting and wasting in children under 5 years of age, and address the nutritional needs of adolescent girls, pregnant and lactating women and older persons</t>
  </si>
  <si>
    <t>TARGET-2.3 - By 2030, double the agricultural productivity and incomes of small-scale food producers, in particular women, indigenous peoples, family farmers, pastoralists and fishers, including through secure and equal access to land, other productive resources and inputs, knowledge, financial services, markets and opportunities for value addition and non-farm employment</t>
  </si>
  <si>
    <t>TARGET-2.4 - By 2030, ensure sustainable food production systems and implement resilient agricultural practices that increase productivity and production, that help maintain ecosystems, that strengthen capacity for adaptation to climate change, extreme weather, drought, flooding and other disasters and that progressively improve land and soil quality</t>
  </si>
  <si>
    <t>TARGET-2.5 - By 2020, maintain the genetic diversity of seeds, cultivated plants and farmed and domesticated animals and their related wild species, including through soundly managed and diversified seed and plant banks at the national, regional and international levels, and promote access to and fair and equitable sharing of benefits arising from the utilization of genetic resources and associated traditional knowledge, as internationally agreed</t>
  </si>
  <si>
    <t>TARGET-2.a - Increase investment, including through enhanced international cooperation, in rural infrastructure, agricultural research and extension services, technology development and plant and livestock gene banks in order to enhance agricultural productive capacity in developing countries, in particular least developed countries</t>
  </si>
  <si>
    <t>TARGET-2.b - Correct and prevent trade restrictions and distortions in world agricultural markets, including through the parallel elimination of all forms of agricultural export subsidies and all export measures with equivalent effect, in accordance with the mandate of the Doha Development Round</t>
  </si>
  <si>
    <t>TARGET-2.c - Adopt measures to ensure the proper functioning of food commodity markets and their derivatives and facilitate timely access to market information, including on food reserves, in order to help limit extreme food price volatility</t>
  </si>
  <si>
    <t>GOAL-3 - Good Health And Well-Being</t>
  </si>
  <si>
    <t>TARGET-3.1 - By 2030, reduce the global maternal mortality ratio to less than 70 per 100,000 live births</t>
  </si>
  <si>
    <t>TARGET-3.2 - By 2030, end preventable deaths of newborns and children under 5 years of age, with all countries aiming to reduce neonatal mortality to at least as low as 12 per 1,000 live births and under-5 mortality to at least as low as 25 per 1,000 live births</t>
  </si>
  <si>
    <t>TARGET-3.3 - By 2030, end the epidemics of AIDS, tuberculosis, malaria and neglected tropical diseases and combat hepatitis, water-borne diseases and other communicable diseases</t>
  </si>
  <si>
    <t>TARGET-3.4 - By 2030, reduce by one third premature mortality from non-communicable diseases through prevention and treatment and promote mental health and well-being</t>
  </si>
  <si>
    <t>TARGET-3.5 - Strengthen the prevention and treatment of substance abuse, including narcotic drug abuse and harmful use of alcohol</t>
  </si>
  <si>
    <t>TARGET-3.6 - By 2020, halve the number of global deaths and injuries from road traffic accidents</t>
  </si>
  <si>
    <t>TARGET-3.7 - By 2030, ensure universal access to sexual and reproductive health-care services, including for family planning, information and education, and the integration of reproductive health into national strategies and programmes</t>
  </si>
  <si>
    <t>TARGET-3.8 - Achieve universal health coverage, including financial risk protection, access to quality essential health-care services and access to safe, effective, quality and affordable essential medicines and vaccines for all</t>
  </si>
  <si>
    <t>TARGET-3.9 - By 2030, substantially reduce the number of deaths and illnesses from hazardous chemicals and air, water and soil pollution and contamination</t>
  </si>
  <si>
    <t>TARGET-3.a - Strengthen the implementation of the World Health Organization Framework Convention on Tobacco Control in all countries, as appropriate</t>
  </si>
  <si>
    <t>TARGET-3.b - Support the research and development of vaccines and medicines for the communicable and non-communicable diseases that primarily affect developing countries, provide access to affordable essential medicines and vaccines, in accordance with the Doha Declaration on the TRIPS Agreement and Public Health, which affirms the right of developing countries to use to the full the provisions in the Agreement on Trade-Related Aspects of Intellectual Property Rights regarding flexibilities to protect public health, and, in particular, provide access to medicines for all</t>
  </si>
  <si>
    <t>TARGET-3.c - Substantially increase health financing and the recruitment, development, training and retention of the health workforce in developing countries, especially in least developed countries and small island developing States</t>
  </si>
  <si>
    <t>TARGET-3.d - Strengthen the capacity of all countries, in particular developing countries, for early warning, risk reduction and management of national and global health risks</t>
  </si>
  <si>
    <t>GOAL-4 - Quality Education</t>
  </si>
  <si>
    <t>TARGET-4.1 - By 2030, ensure that all girls and boys complete free, equitable and quality primary and secondary education leading to relevant and effective learning outcomes</t>
  </si>
  <si>
    <t>TARGET-4.2 - By 2030, ensure that all girls and boys have access to quality early childhood development, care and pre-primary education so that they are ready for primary education</t>
  </si>
  <si>
    <t>TARGET-4.3 - By 2030, ensure equal access for all women and men to affordable and quality technical, vocational and tertiary education, including university</t>
  </si>
  <si>
    <t>TARGET-4.4 - By 2030, substantially increase the number of youth and adults who have relevant skills, including technical and vocational skills, for employment, decent jobs and entrepreneurship</t>
  </si>
  <si>
    <t>TARGET-4.5 - By 2030, eliminate gender disparities in education and ensure equal access to all levels of education and vocational training for the vulnerable, including persons with disabilities, indigenous peoples and children in vulnerable situations</t>
  </si>
  <si>
    <t>TARGET-4.6 - By 2030, ensure that all youth and a substantial proportion of adults, both men and women, achieve literacy and numeracy</t>
  </si>
  <si>
    <t>TARGET-4.7 - By 2030, ensure that all learners acquire the knowledge and skills needed to promote sustainable development, including, among others, through education for sustainable development and sustainable lifestyles, human rights, gender equality, promotion of a culture of peace and non violence, global citizenship and appreciation of cultural diversity and of culture's contribution to sustainable development</t>
  </si>
  <si>
    <t>TARGET-4.a - Build and upgrade education facilities that are child, disability and gender sensitive and provide safe, non violent, inclusive and effective learning environments for all</t>
  </si>
  <si>
    <t>TARGET-4.b - By 2020, substantially expand globally the number of scholarships available to developing countries, in particular least developed countries, small island developing States and African countries, for enrolment in higher education, including vocational training and information and communications technology, technical, engineering and scientific programmes, in developed countries and other developing countries</t>
  </si>
  <si>
    <t>TARGET-4.c - By 2030, substantially increase the supply of qualified teachers, including through international cooperation for teacher training in developing countries, especially least developed countries and small island developing States</t>
  </si>
  <si>
    <t>GOAL-5 - Gender Equality</t>
  </si>
  <si>
    <t>TARGET-5.1 - End all forms of discrimination against all women and girls everywhere</t>
  </si>
  <si>
    <t>TARGET-5.2 - Eliminate all forms of violence against all women and girls in the public and private spheres, including trafficking and sexual and other types of exploitation</t>
  </si>
  <si>
    <t>TARGET-5.3 - Eliminate all harmful practices, such as child, early and forced marriage and female genital mutilation</t>
  </si>
  <si>
    <t>TARGET-5.4 - Recognize and value unpaid care and domestic work through the provision of public services, infrastructure and social protection policies and the promotion of shared responsibility within the household and the family as nationally appropriate</t>
  </si>
  <si>
    <t>TARGET-5.5 - Ensure women's full and effective participation and equal opportunities for leadership at all levels of decision-making in political, economic and public life</t>
  </si>
  <si>
    <t>TARGET-5.6 - Ensure universal access to sexual and reproductive health and reproductive rights as agreed in accordance with the Programme of Action of the International Conference on Population and Development and the Beijing Platform for Action and the outcome documents of their review conferences</t>
  </si>
  <si>
    <t>TARGET-5.a - Undertake reforms to give women equal rights to economic resources, as well as access to ownership and control over land and other forms of property, financial services, inheritance and natural resources, in accordance with national laws</t>
  </si>
  <si>
    <t>TARGET-5.b - Enhance the use of enabling technology, in particular information and communications technology, to promote the empowerment of women</t>
  </si>
  <si>
    <t>TARGET-5.c - Adopt and strengthen sound policies and enforceable legislation for the promotion of gender equality and the empowerment of all women and girls at all levels</t>
  </si>
  <si>
    <t>GOAL-6 - Clean Water And Sanitation</t>
  </si>
  <si>
    <t>TARGET-6.1 - By 2030, achieve universal and equitable access to safe and affordable drinking water for all</t>
  </si>
  <si>
    <t>TARGET-6.2 - By 2030, achieve access to adequate and equitable sanitation and hygiene for all and end open defecation, paying special attention to the needs of women and girls and those in vulnerable situations</t>
  </si>
  <si>
    <t>TARGET-6.3 - By 2030, improve water quality by reducing pollution, eliminating dumping and minimizing release of hazardous chemicals and materials, halving the proportion of untreated wastewater and substantially increasing recycling and safe reuse globally</t>
  </si>
  <si>
    <t>TARGET-6.4 - By 2030, substantially increase water-use efficiency across all sectors and ensure sustainable withdrawals and supply of freshwater to address water scarcity and substantially reduce the number of people suffering from water scarcity</t>
  </si>
  <si>
    <t>TARGET-6.5 - By 2030, implement integrated water resources management at all levels, including through transboundary cooperation as appropriate</t>
  </si>
  <si>
    <t>TARGET-6.6 - By 2020, protect and restore water-related ecosystems, including mountains, forests, wetlands, rivers, aquifers and lakes</t>
  </si>
  <si>
    <t>TARGET-6.a - By 2030, expand international cooperation and capacity-building support to developing countries in water- and sanitation-related activities and programmes, including water harvesting, desalination, water efficiency, wastewater treatment, recycling and reuse technologies</t>
  </si>
  <si>
    <t>TARGET-6.b - Support and strengthen the participation of local communities in improving water and sanitation management</t>
  </si>
  <si>
    <t>GOAL-7 - Affordable And Clean Energy</t>
  </si>
  <si>
    <t>TARGET-7.1 - By 2030, ensure universal access to affordable, reliable and modern energy services</t>
  </si>
  <si>
    <t>TARGET-7.2 - By 2030, increase substantially the share of renewable energy in the global energy mix</t>
  </si>
  <si>
    <t>TARGET-7.3 - By 2030, double the global rate of improvement in energy efficiency</t>
  </si>
  <si>
    <t>TARGET-7.a - By 2030, enhance international cooperation to facilitate access to clean energy research and technology, including renewable energy, energy efficiency and advanced and cleaner fossil-fuel technology, and promote investment in energy infrastructure and clean energy technology</t>
  </si>
  <si>
    <t>TARGET-7.b - By 2030, expand infrastructure and upgrade technology for supplying modern and sustainable energy services for all in developing countries, in particular least developed countries, small island developing States and landlocked developing countries, in accordance with their respective programmes of support</t>
  </si>
  <si>
    <t>GOAL-8 - Decent Work And Economic Growth</t>
  </si>
  <si>
    <t>TARGET-8.1 - Sustain per capita economic growth in accordance with national circumstances and, in particular, at least 7 per cent gross domestic product growth per annum in the least developed countries</t>
  </si>
  <si>
    <t>TARGET-8.2 - Achieve higher levels of economic productivity through diversification, technological upgrading and innovation, including through a focus on high-value added and labour-intensive sectors</t>
  </si>
  <si>
    <t>TARGET-8.3 - Promote development-oriented policies that support productive activities, decent job creation, entrepreneurship, creativity and innovation, and encourage the formalization and growth of micro, small and medium-sized enterprises, including through access to financial services</t>
  </si>
  <si>
    <t>TARGET-8.4 - Improve progressively, through 2030, global resource efficiency in consumption and production and endeavour to decouple economic growth from environmental degradation, in accordance with the 10‑year framework of programmes on sustainable consumption and production, with developed countries taking the lead</t>
  </si>
  <si>
    <t>TARGET-8.5 - By 2030, achieve full and productive employment and decent work for all women and men, including for young people and persons with disabilities, and equal pay for work of equal value</t>
  </si>
  <si>
    <t>TARGET-8.6 - By 2020, substantially reduce the proportion of youth not in employment, education or training</t>
  </si>
  <si>
    <t>TARGET-8.7 - Take immediate and effective measures to eradicate forced labour, end modern slavery and human trafficking and secure the prohibition and elimination of the worst forms of child labour, including recruitment and use of child soldiers, and by 2025 end child labour in all its forms</t>
  </si>
  <si>
    <t>TARGET-8.8 - Protect labour rights and promote safe and secure working environments for all workers, including migrant workers, in particular women migrants, and those in precarious employment</t>
  </si>
  <si>
    <t>TARGET-8.9 - By 2030, devise and implement policies to promote sustainable tourism that creates jobs and promotes local culture and products</t>
  </si>
  <si>
    <t>TARGET-8.10 - Strengthen the capacity of domestic financial institutions to encourage and expand access to banking, insurance and financial services for all</t>
  </si>
  <si>
    <t>TARGET-8.a - Increase Aid for Trade support for developing countries, in particular least developed countries, including through the Enhanced Integrated Framework for Trade-Related Technical Assistance to Least Developed Countries</t>
  </si>
  <si>
    <t>TARGET-8.b - By 2020, develop and operationalize a global strategy for youth employment and implement the Global Jobs Pact of the International Labour Organization</t>
  </si>
  <si>
    <t>GOAL-9 - Industry, Innovation And Infrastructure</t>
  </si>
  <si>
    <t>TARGET-9.1 - Develop quality, reliable, sustainable and resilient infrastructure, including regional and transborder infrastructure, to support economic development and human well-being, with a focus on affordable and equitable access for all</t>
  </si>
  <si>
    <t>TARGET-9.2 - Promote inclusive and sustainable industrialization and, by 2030, significantly raise industry's share of employment and gross domestic product, in line with national circumstances, and double its share in least developed countries</t>
  </si>
  <si>
    <t>TARGET-9.3 - Increase the access of small-scale industrial and other enterprises, in particular in developing countries, to financial services, including affordable credit, and their integration into value chains and markets</t>
  </si>
  <si>
    <t>TARGET-9.4 - By 2030, upgrade infrastructure and retrofit industries to make them sustainable, with increased resource-use efficiency and greater adoption of clean and environmentally sound technologies and industrial processes, with all countries taking action in accordance with their respective capabilities</t>
  </si>
  <si>
    <t>TARGET-9.5 - Enhance scientific research, upgrade the technological capabilities of industrial sectors in all countries, in particular developing countries, including, by 2030, encouraging innovation and substantially increasing the number of research and development workers per 1 million people and public and private research and development spending</t>
  </si>
  <si>
    <t>TARGET-9.a - Facilitate sustainable and resilient infrastructure development in developing countries through enhanced financial, technological and technical support to African countries, least developed countries, landlocked developing countries and small island developing States</t>
  </si>
  <si>
    <t>TARGET-9.b - Support domestic technology development, research and innovation in developing countries, including by ensuring a conducive policy environment for, inter alia, industrial diversification and value addition to commodities</t>
  </si>
  <si>
    <t>TARGET-9.c - Significantly increase access to information and communications technology and strive to provide universal and affordable access to the Internet in least developed countries by 2020</t>
  </si>
  <si>
    <t>GOAL-10 - Reduced Inequalities</t>
  </si>
  <si>
    <t>TARGET-10.1 - By 2030, progressively achieve and sustain income growth of the bottom 40 per cent of the population at a rate higher than the national average</t>
  </si>
  <si>
    <t>TARGET-10.2 - By 2030, empower and promote the social, economic and political inclusion of all, irrespective of age, sex, disability, race, ethnicity, origin, religion or economic or other status</t>
  </si>
  <si>
    <t>TARGET-10.3 - Ensure equal opportunity and reduce inequalities of outcome, including by eliminating discriminatory laws, policies and practices and promoting appropriate legislation, policies and action in this regard</t>
  </si>
  <si>
    <t>TARGET-10.4 - Adopt policies, especially fiscal, wage and social protection policies, and progressively achieve greater equality</t>
  </si>
  <si>
    <t>TARGET-10.5 - Improve the regulation and monitoring of global financial markets and institutions and strengthen the implementation of such regulations</t>
  </si>
  <si>
    <t>TARGET-10.6 - Ensure enhanced representation and voice for developing countries in decision-making in global international economic and financial institutions in order to deliver more effective, credible, accountable and legitimate institutions</t>
  </si>
  <si>
    <t>TARGET-10.7 - Facilitate orderly, safe, regular and responsible migration and mobility of people, including through the implementation of planned and well-managed migration policies</t>
  </si>
  <si>
    <t>TARGET-10.a - Implement the principle of special and differential treatment for developing countries, in particular least developed countries, in accordance with World Trade Organization agreements</t>
  </si>
  <si>
    <t>TARGET-10.b - Encourage official development assistance and financial flows, including foreign direct investment, to States where the need is greatest, in particular least developed countries, African countries, small island developing States and landlocked developing countries, in accordance with their national plans and programmes</t>
  </si>
  <si>
    <t>TARGET-10.c - By 2030, reduce to less than 3 per cent the transaction costs of migrant remittances and eliminate remittance corridors with costs higher than 5 per cent</t>
  </si>
  <si>
    <t>GOAL-11 - Sustainable Cities And Communities</t>
  </si>
  <si>
    <t>TARGET-11.1 - By 2030, ensure access for all to adequate, safe and affordable housing and basic services and upgrade slums</t>
  </si>
  <si>
    <t>TARGET-11.2 - By 2030, provide access to safe, affordable, accessible and sustainable transport systems for all, improving road safety, notably by expanding public transport, with special attention to the needs of those in vulnerable situations, women, children, persons with disabilities and older persons</t>
  </si>
  <si>
    <t>TARGET-11.3 - By 2030, enhance inclusive and sustainable urbanization and capacity for participatory, integrated and sustainable human settlement planning and management in all countries</t>
  </si>
  <si>
    <t>TARGET-11.4 - Strengthen efforts to protect and safeguard the world's cultural and natural heritage</t>
  </si>
  <si>
    <t>TARGET-11.5 - By 2030, significantly reduce the number of deaths and the number of people affected and substantially decrease the direct economic losses relative to global gross domestic product caused by disasters, including water-related disasters, with a focus on protecting the poor and people in vulnerable situations</t>
  </si>
  <si>
    <t>TARGET-11.6 - By 2030, reduce the adverse per capita environmental impact of cities, including by paying special attention to air quality and municipal and other waste management</t>
  </si>
  <si>
    <t>TARGET-11.7 - By 2030, provide universal access to safe, inclusive and accessible, green and public spaces, in particular for women and children, older persons and persons with disabilities</t>
  </si>
  <si>
    <t>TARGET-11.a - Support positive economic, social and environmental links between urban, peri-urban and rural areas by strengthening national and regional development planning</t>
  </si>
  <si>
    <t>TARGET-11.b - By 2020, substantially increase the number of cities and human settlements adopting and implementing integrated policies and plans towards inclusion, resource efficiency, mitigation and adaptation to climate change, resilience to disasters, and develop and implement, in line with the Sendai Framework for Disaster Risk Reduction 2015–2030, holistic disaster risk management at all levels</t>
  </si>
  <si>
    <t>TARGET-11.c - Support least developed countries, including through financial and technical assistance, in building sustainable and resilient buildings utilizing local materials</t>
  </si>
  <si>
    <t>GOAL-12 - Responsible Consumption And Production</t>
  </si>
  <si>
    <t>TARGET-12.1 - Implement the 10-Year Framework of Programmes on Sustainable Consumption and Production Patterns, all countries taking action, with developed countries taking the lead, taking into account the development and capabilities of developing countries</t>
  </si>
  <si>
    <t>TARGET-12.2 - By 2030, achieve the sustainable management and efficient use of natural resources</t>
  </si>
  <si>
    <t>TARGET-12.3 - By 2030, halve per capita global food waste at the retail and consumer levels and reduce food losses along production and supply chains, including post-harvest losses</t>
  </si>
  <si>
    <t>TARGET-12.4 - By 2020, achieve the environmentally sound management of chemicals and all wastes throughout their life cycle, in accordance with agreed international frameworks, and significantly reduce their release to air, water and soil in order to minimize their adverse impacts on human health and the environment</t>
  </si>
  <si>
    <t>TARGET-12.5 - By 2030, substantially reduce waste generation through prevention, reduction, recycling and reuse</t>
  </si>
  <si>
    <t>TARGET-12.6 - Encourage companies, especially large and transnational companies, to adopt sustainable practices and to integrate sustainability information into their reporting cycle</t>
  </si>
  <si>
    <t>TARGET-12.7 - Promote public procurement practices that are sustainable, in accordance with national policies and priorities</t>
  </si>
  <si>
    <t>TARGET-12.8 - By 2030, ensure that people everywhere have the relevant information and awareness for sustainable development and lifestyles in harmony with nature</t>
  </si>
  <si>
    <t>TARGET-12.a - Support developing countries to strengthen their scientific and technological capacity to move towards more sustainable patterns of consumption and production</t>
  </si>
  <si>
    <t>TARGET-12.b - Develop and implement tools to monitor sustainable development impacts for sustainable tourism that creates jobs and promotes local culture and products</t>
  </si>
  <si>
    <t>TARGET-12.c - Rationalize inefficient fossil-fuel subsidies that encourage wasteful consumption by removing market distortions, in accordance with national circumstances, including by restructuring taxation and phasing out those harmful subsidies, where they exist, to reflect their environmental impacts, taking fully into account the specific needs and conditions of developing countries and minimizing the possible adverse impacts on their development in a manner that protects the poor and the affected communities</t>
  </si>
  <si>
    <t>GOAL-13 - Climate Action</t>
  </si>
  <si>
    <t>TARGET-13.1 - Strengthen resilience and adaptive capacity to climate-related hazards and natural disasters in all countries</t>
  </si>
  <si>
    <t>TARGET-13.2 - Integrate climate change measures into national policies, strategies and planning</t>
  </si>
  <si>
    <t>TARGET-13.3 - Improve education, awareness-raising and human and institutional capacity on climate change mitigation, adaptation, impact reduction and early warning</t>
  </si>
  <si>
    <t>TARGET-13.a - Implement the commitment undertaken by developed-country parties to the United Nations Framework Convention on Climate Change to a goal of mobilizing jointly $100 billion annually by 2020 from all sources to address the needs of developing countries in the context of meaningful mitigation actions and transparency on implementation and fully operationalize the Green Climate Fund through its capitalization as soon as possible</t>
  </si>
  <si>
    <t>TARGET-13.b - Promote mechanisms for raising capacity for effective climate change-related planning and management in least developed countries and small island developing States, including focusing on women, youth and local and marginalized communities</t>
  </si>
  <si>
    <t>GOAL-14 - Life Below Water</t>
  </si>
  <si>
    <t>TARGET-14.1 - By 2025, prevent and significantly reduce marine pollution of all kinds, in particular from land-based activities, including marine debris and nutrient pollution</t>
  </si>
  <si>
    <t>TARGET-14.2 - By 2020, sustainably manage and protect marine and coastal ecosystems to avoid significant adverse impacts, including by strengthening their resilience, and take action for their restoration in order to achieve healthy and productive oceans</t>
  </si>
  <si>
    <t>TARGET-14.3 - Minimize and address the impacts of ocean acidification, including through enhanced scientific cooperation at all levels</t>
  </si>
  <si>
    <t>TARGET-14.4 - By 2020, effectively regulate harvesting and end overfishing, illegal, unreported and unregulated fishing and destructive fishing practices and implement science-based management plans, in order to restore fish stocks in the shortest time feasible, at least to levels that can produce maximum sustainable yield as determined by their biological characteristics</t>
  </si>
  <si>
    <t>TARGET-14.5 - By 2020, conserve at least 10 per cent of coastal and marine areas, consistent with national and international law and based on the best available scientific information</t>
  </si>
  <si>
    <t>TARGET-14.6 - By 2020, prohibit certain forms of fisheries subsidies which contribute to overcapacity and overfishing, eliminate subsidies that contribute to illegal, unreported and unregulated fishing and refrain from introducing new such subsidies, recognizing that appropriate and effective special and differential treatment for developing and least developed countries should be an integral part of the World Trade Organization fisheries subsidies negotiation</t>
  </si>
  <si>
    <t>TARGET-14.7 - By 2030, increase the economic benefits to small island developing States and least developed countries from the sustainable use of marine resources, including through sustainable management of fisheries, aquaculture and tourism</t>
  </si>
  <si>
    <t>TARGET-14.a - Increase scientific knowledge, develop research capacity and transfer marine technology, taking into account the Intergovernmental Oceanographic Commission Criteria and Guidelines on the Transfer of Marine Technology, in order to improve ocean health and to enhance the contribution of marine biodiversity to the development of developing countries, in particular small island developing States and least developed countries</t>
  </si>
  <si>
    <t>TARGET-14.b - Provide access for small-scale artisanal fishers to marine resources and markets</t>
  </si>
  <si>
    <t>TARGET-14.c - Enhance the conservation and sustainable use of oceans and their resources by implementing international law as reflected in the United Nations Convention on the Law of the Sea, which provides the legal framework for the conservation and sustainable use of oceans and their resources, as recalled in paragraph 158 of The future we want</t>
  </si>
  <si>
    <t>GOAL-15 - Life On Land</t>
  </si>
  <si>
    <t>TARGET-15.1 - By 2020, ensure the conservation, restoration and sustainable use of terrestrial and inland freshwater ecosystems and their services, in particular forests, wetlands, mountains and drylands, in line with obligations under international agreements</t>
  </si>
  <si>
    <t>TARGET-15.2 - By 2020, promote the implementation of sustainable management of all types of forests, stop deforestation, restore degraded forests and substantially increase afforestation and reforestation globally</t>
  </si>
  <si>
    <t>TARGET-15.3 - By 2030, combat desertification, restore degraded land and soil, including land affected by desertification, drought and floods, and strive to achieve a land degradation-neutral world</t>
  </si>
  <si>
    <t>TARGET-15.4 - By 2030, ensure the conservation of mountain ecosystems, including their biodiversity, in order to enhance their capacity to provide benefits that are essential for sustainable development</t>
  </si>
  <si>
    <t>TARGET-15.5 - Take urgent and significant action to reduce the degradation of natural habitats, halt the loss of biodiversity and, by 2020, protect and prevent the extinction of threatened species</t>
  </si>
  <si>
    <t>TARGET-15.6 - Promote fair and equitable sharing of the benefits arising from the utilization of genetic resources and promote appropriate access to such resources, as internationally agreed</t>
  </si>
  <si>
    <t>TARGET-15.7 - Take urgent action to end poaching and trafficking of protected species of flora and fauna and address both demand and supply of illegal wildlife products</t>
  </si>
  <si>
    <t>TARGET-15.8 - By 2020, introduce measures to prevent the introduction and significantly reduce the impact of invasive alien species on land and water ecosystems and control or eradicate the priority species</t>
  </si>
  <si>
    <t>TARGET-15.9 - By 2020, integrate ecosystem and biodiversity values into national and local planning, development processes, poverty reduction strategies and accounts</t>
  </si>
  <si>
    <t>TARGET-15.a - Mobilize and significantly increase financial resources from all sources to conserve and sustainably use biodiversity and ecosystems</t>
  </si>
  <si>
    <t>TARGET-15.b - Mobilize significant resources from all sources and at all levels to finance sustainable forest management and provide adequate incentives to developing countries to advance such management, including for conservation and reforestation</t>
  </si>
  <si>
    <t>TARGET-15.c - Enhance global support for efforts to combat poaching and trafficking of protected species, including by increasing the capacity of local communities to pursue sustainable livelihood opportunities</t>
  </si>
  <si>
    <t>GOAL-16 - Peace, Justice And Strong Institutions</t>
  </si>
  <si>
    <t>TARGET-16.1 - Significantly reduce all forms of violence and related death rates everywhere</t>
  </si>
  <si>
    <t>TARGET-16.2 - End abuse, exploitation, trafficking and all forms of violence against and torture of children</t>
  </si>
  <si>
    <t>TARGET-16.3 - Promote the rule of law at the national and international levels and ensure equal access to justice for all</t>
  </si>
  <si>
    <t>TARGET-16.4 - By 2030, significantly reduce illicit financial and arms flows, strengthen the recovery and return of stolen assets and combat all forms of organized crime</t>
  </si>
  <si>
    <t>TARGET-16.5 - Substantially reduce corruption and bribery in all their forms</t>
  </si>
  <si>
    <t>TARGET-16.6 - Develop effective, accountable and transparent institutions at all levels</t>
  </si>
  <si>
    <t>TARGET-16.7 - Ensure responsive, inclusive, participatory and representative decision-making at all levels</t>
  </si>
  <si>
    <t>TARGET-16.8 - Broaden and strengthen the participation of developing countries in the institutions of global governance</t>
  </si>
  <si>
    <t>TARGET-16.9 - By 2030, provide legal identity for all, including birth registration</t>
  </si>
  <si>
    <t>TARGET-16.10 - Ensure public access to information and protect fundamental freedoms, in accordance with national legislation and international agreements</t>
  </si>
  <si>
    <t>TARGET-16.a - Strengthen relevant national institutions, including through international cooperation, for building capacity at all levels, in particular in developing countries, to prevent violence and combat terrorism and crime</t>
  </si>
  <si>
    <t>TARGET-16.b - Promote and enforce non-discriminatory laws and policies for sustainable development</t>
  </si>
  <si>
    <t>GOAL-17 - Partnerships For The Goals</t>
  </si>
  <si>
    <t>TARGET-17.1 - Strengthen domestic resource mobilization, including through international support to developing countries, to improve domestic capacity for tax and other revenue collection</t>
  </si>
  <si>
    <t>TARGET-17.2 - Developed countries to implement fully their official development assistance commitments, including the commitment by many developed countries to achieve the target of 0.7 per cent of gross national income for official development assistance to developing countries and 0.15 to 0.20 per cent of gross national income for official development assistance to least developed countries; ODA providers are encouraged to consider setting a target to provide at least 0.20 per cent of gross national income to least developed countries</t>
  </si>
  <si>
    <t>TARGET-17.3 - Mobilize additional financial resources for developing countries from multiple sources</t>
  </si>
  <si>
    <t>TARGET-17.4 - Assist developing countries in attaining long-term debt sustainability through coordinated policies aimed at fostering debt financing, debt relief and debt restructuring, as appropriate, and address the external debt of highly indebted poor countries to reduce debt distress</t>
  </si>
  <si>
    <t>TARGET-17.5 - Adopt and implement investment promotion regimes for least developed countries</t>
  </si>
  <si>
    <t>TARGET-17.6 - Enhance North-South, South-South and triangular regional and international cooperation on and access to science, technology and innovation and enhance knowledge-sharing on mutually agreed terms, including through improved coordination among existing mechanisms, in particular at the United Nations level, and through a global technology facilitation mechanism</t>
  </si>
  <si>
    <t>TARGET-17.7 - Promote the development, transfer, dissemination and diffusion of environmentally sound technologies to developing countries on favourable terms, including on concessional and preferential terms, as mutually agreed</t>
  </si>
  <si>
    <t>TARGET-17.8 - Fully operationalize the technology bank and science, technology and innovation capacity-building mechanism for least developed countries by 2017 and enhance the use of enabling technology, in particular information and communications technology</t>
  </si>
  <si>
    <t>TARGET-17.9 - Enhance international support for implementing effective and targeted capacity-building in developing countries to support national plans to implement all the sustainable development goals, including through North-South, South-South and triangular cooperation</t>
  </si>
  <si>
    <t>TARGET-17.10 - Promote a universal, rules-based, open, non-discriminatory and equitable multilateral trading system under the World Trade Organization, including through the conclusion of negotiations under its Doha Development Agenda</t>
  </si>
  <si>
    <t>TARGET-17.11 - Significantly increase the exports of developing countries, in particular with a view to doubling the least developed countries' share of global exports by 2020</t>
  </si>
  <si>
    <t>TARGET-17.12 - Realize timely implementation of duty-free and quota-free market access on a lasting basis for all least developed countries, consistent with World Trade Organization decisions, including by ensuring that preferential rules of origin applicable to imports from least developed countries are transparent and simple, and contribute to facilitating market access</t>
  </si>
  <si>
    <t>TARGET-17.13 - Enhance global macroeconomic stability, including through policy coordination and policy coherence</t>
  </si>
  <si>
    <t>TARGET-17.14 - Enhance policy coherence for sustainable development</t>
  </si>
  <si>
    <t>TARGET-17.15 - Respect each country's policy space and leadership to establish and implement policies for poverty eradication and sustainable development</t>
  </si>
  <si>
    <t>TARGET-17.16 - Enhance the Global Partnership for Sustainable Development, complemented by multi-stakeholder partnerships that mobilize and share knowledge, expertise, technology and financial resources, to support the achievement of the sustainable development goals in all countries, in particular developing countries</t>
  </si>
  <si>
    <t>TARGET-17.17 - Encourage and promote effective public, public-private and civil society partnerships, building on the experience and resourcing strategies of partnerships</t>
  </si>
  <si>
    <t>TARGET-17.18 - By 2020, enhance capacity-building support to developing countries, including for least developed countries and small island developing States, to increase significantly the availability of high-quality, timely and reliable data disaggregated by income, gender, age, race, ethnicity, migratory status, disability, geographic location and other characteristics relevant in national contexts</t>
  </si>
  <si>
    <t>TARGET-17.19 - By 2030, build on existing initiatives to develop measurements of progress on sustainable development that complement gross domestic product, and support statistical capacity-building in developing countries</t>
  </si>
  <si>
    <t>Is the Activity related to</t>
  </si>
  <si>
    <t>Climate Mitigation</t>
  </si>
  <si>
    <t>Climate Adaptation</t>
  </si>
  <si>
    <t>Purpose</t>
  </si>
  <si>
    <t>Current Situation</t>
  </si>
  <si>
    <t>What problem exists now?</t>
  </si>
  <si>
    <t>Impact on Vulnerable Groups</t>
  </si>
  <si>
    <t>Who is affected and how?</t>
  </si>
  <si>
    <t>Policy Rationale</t>
  </si>
  <si>
    <t>Why government intervention is needed</t>
  </si>
  <si>
    <t>Expected Benefit</t>
  </si>
  <si>
    <t>Section B: Narrative justification</t>
  </si>
  <si>
    <t>What will improve after funding</t>
  </si>
  <si>
    <t>Section C: Risk</t>
  </si>
  <si>
    <t>Risk Description</t>
  </si>
  <si>
    <t>Mitigation Measure</t>
  </si>
  <si>
    <t>Risk No.</t>
  </si>
  <si>
    <t>Section D: KPI</t>
  </si>
  <si>
    <t>Objective</t>
  </si>
  <si>
    <t>KPI Indicator</t>
  </si>
  <si>
    <t>Baseline</t>
  </si>
  <si>
    <t>2027 Target</t>
  </si>
  <si>
    <t>2028 Target</t>
  </si>
  <si>
    <t>2029 Target</t>
  </si>
  <si>
    <t>Objective No.</t>
  </si>
  <si>
    <t>Section A: Budget summary</t>
  </si>
  <si>
    <t>Total Phase Cost</t>
  </si>
  <si>
    <t>Phase No</t>
  </si>
  <si>
    <t>Phase Description</t>
  </si>
  <si>
    <t>Total Phase Cost (MVR)</t>
  </si>
  <si>
    <t>Start Date</t>
  </si>
  <si>
    <t>End Date</t>
  </si>
  <si>
    <t>Fund</t>
  </si>
  <si>
    <t>Donor</t>
  </si>
  <si>
    <t>GL Code</t>
  </si>
  <si>
    <t>2027</t>
  </si>
  <si>
    <t>2028</t>
  </si>
  <si>
    <t>2029</t>
  </si>
  <si>
    <t>Total</t>
  </si>
  <si>
    <t>2030</t>
  </si>
  <si>
    <t>2031</t>
  </si>
  <si>
    <t>2032</t>
  </si>
  <si>
    <t>2033</t>
  </si>
  <si>
    <t>2034</t>
  </si>
  <si>
    <t>2035</t>
  </si>
  <si>
    <t>2036</t>
  </si>
  <si>
    <t>2037</t>
  </si>
  <si>
    <t>2038</t>
  </si>
  <si>
    <t>2039</t>
  </si>
  <si>
    <t>2040</t>
  </si>
  <si>
    <t>Phase yearly allocation</t>
  </si>
  <si>
    <t>End Date yearly distribution</t>
  </si>
  <si>
    <t>Start year</t>
  </si>
  <si>
    <t>Amount</t>
  </si>
  <si>
    <t>212001 - Pocket Money</t>
  </si>
  <si>
    <t>212002 - Higher Education Allowance</t>
  </si>
  <si>
    <t>212003 - Technical Allowance</t>
  </si>
  <si>
    <t>212004 - Long-Term Allowance</t>
  </si>
  <si>
    <t>212005 - Ramazan Allowance</t>
  </si>
  <si>
    <t>212006 - Medical Allowance</t>
  </si>
  <si>
    <t>212007 - Domestic Market Allowance</t>
  </si>
  <si>
    <t>212008 - Salary Increment</t>
  </si>
  <si>
    <t>212009 - Special Allowance for The Post</t>
  </si>
  <si>
    <t>212010 - Food Allowance</t>
  </si>
  <si>
    <t>212011 - Committee Allowance</t>
  </si>
  <si>
    <t>212012 - Allowance for Local Non-Residents</t>
  </si>
  <si>
    <t>212013 - Commuting Allowance for Local Non-Residents</t>
  </si>
  <si>
    <t>212014 - Dependants Allowance</t>
  </si>
  <si>
    <t>212015 - Holiday Allowance</t>
  </si>
  <si>
    <t>212016 - Allowance for Work Other Than Assigned</t>
  </si>
  <si>
    <t>212017 - Annual Leave Cancellation Allowance</t>
  </si>
  <si>
    <t xml:space="preserve">212018 - Uniform Allowance </t>
  </si>
  <si>
    <t xml:space="preserve">212019 - Acting Allowance </t>
  </si>
  <si>
    <t xml:space="preserve">212020 - Religious Service Allowance </t>
  </si>
  <si>
    <t xml:space="preserve">212021 - Shift Duty Allowance </t>
  </si>
  <si>
    <t xml:space="preserve">212022 - Hardship Allowance </t>
  </si>
  <si>
    <t>212023 - Exclusive Job Allowance</t>
  </si>
  <si>
    <t xml:space="preserve">212024 - Phone Allowance </t>
  </si>
  <si>
    <t xml:space="preserve">212025 - Risk Allowance </t>
  </si>
  <si>
    <t xml:space="preserve">212026 - Clothing Allowance </t>
  </si>
  <si>
    <t xml:space="preserve">212027 - Service Allowance </t>
  </si>
  <si>
    <t>212028 - Accountable Officers Allowance</t>
  </si>
  <si>
    <t>212029 - Scholarship and Fellowship Allowance-Overseas</t>
  </si>
  <si>
    <t>212030 - Scholarship and Fellowship Allowance-Local</t>
  </si>
  <si>
    <t>212031 - Supporting Core Allowance</t>
  </si>
  <si>
    <t>212032 - Technical Core Allowance</t>
  </si>
  <si>
    <t>212033 - Minimum Wage Allowance</t>
  </si>
  <si>
    <t>212034 - Attendance Benefit</t>
  </si>
  <si>
    <t>212035 - Job Allowance</t>
  </si>
  <si>
    <t>212036 - Internship Allowance</t>
  </si>
  <si>
    <t>212037 - Training Benefits</t>
  </si>
  <si>
    <t>212038 - Investigation Allowance</t>
  </si>
  <si>
    <t>212039 - Day Care Service Allowance</t>
  </si>
  <si>
    <t>212040 - Migration Allowance</t>
  </si>
  <si>
    <t>212041 - Executive Allowance</t>
  </si>
  <si>
    <t>212042 - Service Duty Travel Allowance</t>
  </si>
  <si>
    <t>212999 - Other Allowances</t>
  </si>
  <si>
    <t>213001 - Basic Pensions</t>
  </si>
  <si>
    <t>213002 - Retirement Benefits and Gratuities</t>
  </si>
  <si>
    <t>213003 - Retirement benefits paid upon Retirement</t>
  </si>
  <si>
    <t>213004 - Monthly Payment to the Retired</t>
  </si>
  <si>
    <t>213005 - Government Contribution to Provident Fund</t>
  </si>
  <si>
    <t>213006 - Cont. to Maldives Retirement Pension Scheme</t>
  </si>
  <si>
    <t>221001 - Travelling Expenses - Local Sea Travel</t>
  </si>
  <si>
    <t>221002 - Travelling Expenses - Local Land Travel</t>
  </si>
  <si>
    <t>221003 - Travelling Expenses - Local Air Travel</t>
  </si>
  <si>
    <t>221004 - Travelling Expenses - Overseas</t>
  </si>
  <si>
    <t>221005 - Travelling Expenses for Foreigners</t>
  </si>
  <si>
    <t>221999 - Other Travelling Expenses</t>
  </si>
  <si>
    <t>222001 - Stationery and Office Requisites</t>
  </si>
  <si>
    <t>222002 - IT Related Materials</t>
  </si>
  <si>
    <t>222003 - Fuel and Lubricants</t>
  </si>
  <si>
    <t>222004 - Meals for Employees During Office Hours</t>
  </si>
  <si>
    <t>222005 - Electrical Items</t>
  </si>
  <si>
    <t>222006 - Spare Parts</t>
  </si>
  <si>
    <t>222007 - Materials for Uniforms</t>
  </si>
  <si>
    <t>222008 - Supplies for Office Cleaning</t>
  </si>
  <si>
    <t>222009 - Utensils and Accessories</t>
  </si>
  <si>
    <t>222010 - Office Decoration Materials</t>
  </si>
  <si>
    <t>222011 - Curtains, Table Cloths Etc</t>
  </si>
  <si>
    <t>222999 - Other Administrative Supplies</t>
  </si>
  <si>
    <t>223001 - Telephone, Fax and Telex</t>
  </si>
  <si>
    <t>223002 - Electricity</t>
  </si>
  <si>
    <t>223003 - Water and Sanitation Services</t>
  </si>
  <si>
    <t>223004 - Leased Line and Internet</t>
  </si>
  <si>
    <t>223005 - Building rent and Land rent</t>
  </si>
  <si>
    <t>223006 - Hire Charges</t>
  </si>
  <si>
    <t>223007 - Security and Safeguarding Services</t>
  </si>
  <si>
    <t>223008 - Cleaning Services and Waste Disposal</t>
  </si>
  <si>
    <t>223009 - Postage and Message</t>
  </si>
  <si>
    <t>223010 - Announcements, Subscriptions and Advertisements</t>
  </si>
  <si>
    <t>223011 - Carriage and Conveyance</t>
  </si>
  <si>
    <t>223012 - Meeting or Seminar Related Expenses</t>
  </si>
  <si>
    <t>223013 - National Competitions and Ceremonies</t>
  </si>
  <si>
    <t>223014 - Social Development Programmes</t>
  </si>
  <si>
    <t>223015 - Examination Related Expenses</t>
  </si>
  <si>
    <t>223016 - Consultancy, Translation &amp; Other Related Services</t>
  </si>
  <si>
    <t>223017 - Expenses on Foreign Dignitaries</t>
  </si>
  <si>
    <t>223018 - Visa, Workpermit Fees of Expatriate Staff</t>
  </si>
  <si>
    <t>223019 - Annual Fees to Government</t>
  </si>
  <si>
    <t>223020 - Printing Services</t>
  </si>
  <si>
    <t>223021 - Laundry Services</t>
  </si>
  <si>
    <t>223022 - Staff Medical Expenses</t>
  </si>
  <si>
    <t>223023 - Expenses on International &amp; Local Fairs</t>
  </si>
  <si>
    <t>223024 - Bank Charges and Commission</t>
  </si>
  <si>
    <t>223025 - Insurance</t>
  </si>
  <si>
    <t>223026 - IT Related Subscriptions &amp; Fees</t>
  </si>
  <si>
    <t>223999 - Other Administrative Services</t>
  </si>
  <si>
    <t>224001 - Medical Consumables</t>
  </si>
  <si>
    <t>224011 - Educational Consumables</t>
  </si>
  <si>
    <t>224021 - Prov. of food to people under arrest &amp; detention</t>
  </si>
  <si>
    <t>224022 - Other Matrl. for people under arrest &amp; detention</t>
  </si>
  <si>
    <t>224999 - Other Operational Consumables</t>
  </si>
  <si>
    <t>225001 - Scholarship and Fellowship Assistance</t>
  </si>
  <si>
    <t>225002 - Short Course Fees &amp; Expenses - Overseas Training</t>
  </si>
  <si>
    <t>225003 - Workshops Related Expenses</t>
  </si>
  <si>
    <t>225004 - Course Fees &amp; Related Expenses - Local Training</t>
  </si>
  <si>
    <t>225005 - Conducting Training Courses</t>
  </si>
  <si>
    <t>225006 - Staff training</t>
  </si>
  <si>
    <t>226001 - Repairs - Residential Buildings</t>
  </si>
  <si>
    <t>226002 - Repairs - Non-Residential Buildings</t>
  </si>
  <si>
    <t>226003 - Repairs - Roads and Bridges</t>
  </si>
  <si>
    <t>226004 - Repairs - Airports</t>
  </si>
  <si>
    <t>226005 - Repairs - Wharves, Ports and Harbours</t>
  </si>
  <si>
    <t>226006 - Repairs - Water &amp; Sanitation Systems</t>
  </si>
  <si>
    <t>226007 - Repairs - Electricity Systems</t>
  </si>
  <si>
    <t>226008 - Repairs - Other Infrastructure</t>
  </si>
  <si>
    <t>226009 - Repairs - Furniture &amp; Fittings</t>
  </si>
  <si>
    <t>226010 - Repairs - Machinery and Equipment</t>
  </si>
  <si>
    <t>226011 - Repairs - Vehicular Equipment</t>
  </si>
  <si>
    <t>226012 - Repairs - Communication Infrastructure</t>
  </si>
  <si>
    <t>226013 - Repairs - Computer Software</t>
  </si>
  <si>
    <t>226014 - Repairs - IT-Related Hardware</t>
  </si>
  <si>
    <t>226015 - Repairs - Other Equipment</t>
  </si>
  <si>
    <t>226016 - Repairs - Motor Vehicles</t>
  </si>
  <si>
    <t>226017 - Repairs - Ships and Boats</t>
  </si>
  <si>
    <t>226018 - Repairs - Aerospace equipments</t>
  </si>
  <si>
    <t>227001 - Interest Payments to Government Agencies</t>
  </si>
  <si>
    <t>227002 - Interest Payments to Domestic Sources</t>
  </si>
  <si>
    <t>227003 - Interest Payments to Foreign Sources</t>
  </si>
  <si>
    <t>227011 - Discount on Treasury Bills</t>
  </si>
  <si>
    <t>228001 - Subsidies</t>
  </si>
  <si>
    <t>228002 - Welfare Payments</t>
  </si>
  <si>
    <t>228003 - Grants to Private Parties</t>
  </si>
  <si>
    <t>228004 - Awards</t>
  </si>
  <si>
    <t>228005 - Indemnities and Relief Against Natural Calamities</t>
  </si>
  <si>
    <t>228006 - Subscriptions &amp; Fees to Domestic Organisations</t>
  </si>
  <si>
    <t>228007 - Subscriptions &amp; Fees to International Org.</t>
  </si>
  <si>
    <t>228008 - Donations to Foreign Parties or Goverments</t>
  </si>
  <si>
    <t>228009 - Assistance to Associations &amp; Social Organisations</t>
  </si>
  <si>
    <t>228010 - Assistance for Community Programs</t>
  </si>
  <si>
    <t>228011 - Electricity Subsidies</t>
  </si>
  <si>
    <t>228012 - Water Subsidies</t>
  </si>
  <si>
    <t>228013 - Food Subsidies</t>
  </si>
  <si>
    <t>228014 - Single Parents Allowance</t>
  </si>
  <si>
    <t>228015 - Medical Treatment Support -Abroad</t>
  </si>
  <si>
    <t>228016 - Medical Treatment Support -Local</t>
  </si>
  <si>
    <t>228017 - Foster Parents Allowance</t>
  </si>
  <si>
    <t>228018 - Health Insurance Premium</t>
  </si>
  <si>
    <t>228019 - Disability Allowance</t>
  </si>
  <si>
    <t>228020 - Fisheries Subsidies</t>
  </si>
  <si>
    <t>228021 - Agriculture Subsidies</t>
  </si>
  <si>
    <t>228022 - Grants to Pre-schools</t>
  </si>
  <si>
    <t>228023 - Grants to Councils</t>
  </si>
  <si>
    <t>228024 - Therapeutic Services</t>
  </si>
  <si>
    <t>228025 - Waste Management Subsidy</t>
  </si>
  <si>
    <t>228026 - Fuel Subsidy</t>
  </si>
  <si>
    <t>228027 - Income Support and Job Seeker Allowance</t>
  </si>
  <si>
    <t>228028 - Transport Subsidy</t>
  </si>
  <si>
    <t xml:space="preserve">228029 - Housing Subsidy </t>
  </si>
  <si>
    <t>228030 - Sewerage Service Subsidy</t>
  </si>
  <si>
    <t>228999 - Other Grants, Contributions &amp; Subsidies</t>
  </si>
  <si>
    <t>229001 - General Goods &amp; Services Tax Payments</t>
  </si>
  <si>
    <t>229002 - Tourism Goods &amp; Services Tax Payments</t>
  </si>
  <si>
    <t>229003 - Import Duty Payments</t>
  </si>
  <si>
    <t>271001 - Project Cost - Land</t>
  </si>
  <si>
    <t>271002 - Project Cost -Residential  Buildings</t>
  </si>
  <si>
    <t>271003 - Project Cost-Non-Residential Buildings</t>
  </si>
  <si>
    <t>272001 - Project Cost - Roads and Bridges</t>
  </si>
  <si>
    <t>272002 - Project Cost -Airports</t>
  </si>
  <si>
    <t>272003 - Project Cost -Wharves,Ports and Harbours</t>
  </si>
  <si>
    <t>272004 - Project Cost -Water &amp; Sanitation Systems</t>
  </si>
  <si>
    <t>272005 - Project Cost -Electricity Systems</t>
  </si>
  <si>
    <t>272999 - Project Cost -Other Infrastructure</t>
  </si>
  <si>
    <t>273001 - Project Cost - Furniture &amp; Fittings</t>
  </si>
  <si>
    <t>273002 - Project CostMachinery and Equipment</t>
  </si>
  <si>
    <t>273003 - Project CostVehicular Equipment</t>
  </si>
  <si>
    <t>273004 - Project Cost-Tools,Instruments,Apparatus</t>
  </si>
  <si>
    <t>273005 - Project Cost- Ref.Books&amp;Exhibition Goods</t>
  </si>
  <si>
    <t>273006 - Project Cost-Communication Infrastructure</t>
  </si>
  <si>
    <t>273007 - Project Cost - Computer Software</t>
  </si>
  <si>
    <t>273008 - Project Cost - IT-Related Hardware</t>
  </si>
  <si>
    <t>273999 - Project Cost - Other Equipment</t>
  </si>
  <si>
    <t>274001 - Project Cost -  Motor Vehicles</t>
  </si>
  <si>
    <t>274002 - Project Cost - Ships and Boats</t>
  </si>
  <si>
    <t>274003 - Project Cost - Aerospace equipments</t>
  </si>
  <si>
    <t>281001 - Losses from Government Agencies</t>
  </si>
  <si>
    <t>281002 - Losses from Private Parties</t>
  </si>
  <si>
    <t>281003 - Losses on Exchange Rates</t>
  </si>
  <si>
    <t>281004 - Losses on Investment Revaluation</t>
  </si>
  <si>
    <t>281005 - Loss on Sale of Government Property</t>
  </si>
  <si>
    <t>281006 - Loss on Sale of Government Land</t>
  </si>
  <si>
    <t>281007 - Loss on Sale of Investments In Public Enterprises</t>
  </si>
  <si>
    <t>281008 - Loss on Sale of Other Asset</t>
  </si>
  <si>
    <t>281009 - Loss - Impairment on Assets</t>
  </si>
  <si>
    <t>281010 - Loss on Retirementof of  Asset by Scrapping</t>
  </si>
  <si>
    <t>281011 - Revenue Refund</t>
  </si>
  <si>
    <t>281999 - Other Losses</t>
  </si>
  <si>
    <t>282001 - Write-Off - Government Agencies</t>
  </si>
  <si>
    <t>282002 - Write-Off - Private Parties</t>
  </si>
  <si>
    <t>282999 - Other Write-Offs</t>
  </si>
  <si>
    <t>291001 - Local Components for Foreign Assisted Projects</t>
  </si>
  <si>
    <t>291002 - Implementation Costs of Foreign Assisted Projects</t>
  </si>
  <si>
    <t>291003 - Other Economic Dev. Expenditure from Govt. Budget</t>
  </si>
  <si>
    <t>291004 - Capital Transfers to Manage SoEs Deficit</t>
  </si>
  <si>
    <t>292101 - Budgeted Contingency Provision</t>
  </si>
  <si>
    <t>293008 - Reservation from P.S.I.P Projects</t>
  </si>
  <si>
    <t>421001 - Land</t>
  </si>
  <si>
    <t>421002 - Residential Buildings</t>
  </si>
  <si>
    <t>421003 - Non-Residential Buildings</t>
  </si>
  <si>
    <t>422001 - Roads and Bridges</t>
  </si>
  <si>
    <t>422002 - Airports</t>
  </si>
  <si>
    <t>422003 - Wharves, Ports and Harbours</t>
  </si>
  <si>
    <t>422004 - Water &amp; Sanitation Systems</t>
  </si>
  <si>
    <t>422005 - Electricity Systems</t>
  </si>
  <si>
    <t>422999 - Other Infrastructure</t>
  </si>
  <si>
    <t>423001 - Furniture &amp; Fittings</t>
  </si>
  <si>
    <t>423002 - Machinery and Equipment</t>
  </si>
  <si>
    <t>423003 - Vehicular Equipment</t>
  </si>
  <si>
    <t>423004 - Tools, Instruments, Apparatus</t>
  </si>
  <si>
    <t>423005 - Reference Books &amp; Exhibition Goods</t>
  </si>
  <si>
    <t>423006 - Communication Infrastructure</t>
  </si>
  <si>
    <t>423007 - Computer Software</t>
  </si>
  <si>
    <t>423008 - IT-Related Hardware</t>
  </si>
  <si>
    <t>423998 - Low Value Assets</t>
  </si>
  <si>
    <t>423999 - Other Equipment</t>
  </si>
  <si>
    <t>424001 - Motor Vehicles</t>
  </si>
  <si>
    <t>424002 - Ships and Boats</t>
  </si>
  <si>
    <t>424003 - Aerospace equipments</t>
  </si>
  <si>
    <t>441001 - Equity Capital to Public Enterprises</t>
  </si>
  <si>
    <t>441002 - Cap. Contrib. to Profit-Oriented Public Agencies</t>
  </si>
  <si>
    <t>441003 - Investment in Equity Shares</t>
  </si>
  <si>
    <t>442001 - Capital held in Multilateral Institutions</t>
  </si>
  <si>
    <t xml:space="preserve">442002 - Long Term Investments </t>
  </si>
  <si>
    <t>451011 - Minor Extensions to Residential Buildings</t>
  </si>
  <si>
    <t>451012 - Minor Extensions to Non-Residential Buildings</t>
  </si>
  <si>
    <t>721001 - Short Term Dom. Loan Repmt.-SOE</t>
  </si>
  <si>
    <t>721002 - Short Term Dom. Loan Repmt.-State Fin.Institutions</t>
  </si>
  <si>
    <t>721003 - Short Term Dom. Loan Repmt.-Individuals</t>
  </si>
  <si>
    <t>721004 - Short Term Dom. Loan Repmt.-Non-Profit Org.</t>
  </si>
  <si>
    <t>721005 - Short Term Dom. Loan Repmt.-Treasury Bills</t>
  </si>
  <si>
    <t>721999 - Short Term Dom. Loan Repmt.-Other</t>
  </si>
  <si>
    <t>722001 - Short Term For. Loan Repmt.-Multilateral</t>
  </si>
  <si>
    <t>722002 - Short Term For. Loan Repmt.-Bilateral Govt.</t>
  </si>
  <si>
    <t>722003 - Short Term For. Loan Repmt.-For. Commercial Instit</t>
  </si>
  <si>
    <t>722004 - Short Term For. Loan Repmt.-Foreign Individuals</t>
  </si>
  <si>
    <t>722999 - Short Term For. Loan Repmt.-Other</t>
  </si>
  <si>
    <t>723001 - Long Term Dom. Loan Repmt.-SOE</t>
  </si>
  <si>
    <t>723002 - Long Term Dom. Loan Repmt.-State Fin.Institutions</t>
  </si>
  <si>
    <t>723003 - Long Term Dom. Loan Repmt.-Individuals</t>
  </si>
  <si>
    <t>723004 - Long Term Dom. Loan Repmt.-Non-Profit Org.</t>
  </si>
  <si>
    <t>724001 - Long Term Dom. Loan Repmt.-Inscribed Stock</t>
  </si>
  <si>
    <t>724002 - Long Term Dom. Loan Repmt.-Treasury Bills</t>
  </si>
  <si>
    <t>724003 - Long Term Dom. Loan Repmt.-Domestic Banks</t>
  </si>
  <si>
    <t>724004 - Long Term Dom Repmt – Govt Bonds</t>
  </si>
  <si>
    <t>724999 - Long Term Dom. Loan Repmt.-Others</t>
  </si>
  <si>
    <t>725001 - Long Term For. Loan Repmt.-Multilateral</t>
  </si>
  <si>
    <t>725002 - Long Term For. Loan Repmt.-Bilateral Govt.</t>
  </si>
  <si>
    <t>725003 - Long Term For. Loan Repmt.-For. Commercial Instit.</t>
  </si>
  <si>
    <t>725004 - Long Term For. Loan Repmt.-Foreign Individuals</t>
  </si>
  <si>
    <t>725005 - Long Term For Loan  Repmt – Govt Bonds</t>
  </si>
  <si>
    <t>725999 - Long Term For. Loan Repmt.-Other</t>
  </si>
  <si>
    <t>731001 - New Domestic Lending - SOE</t>
  </si>
  <si>
    <t>731002 - New Domestic Lending - State Fin.Institutions</t>
  </si>
  <si>
    <t>731003 - New Domestic Lending - Individuals</t>
  </si>
  <si>
    <t>731004 - New Domestic Lending - Non-Profit Org.</t>
  </si>
  <si>
    <t>731005 - Domestic Lending - For. Commercial Instit.</t>
  </si>
  <si>
    <t>731999 - Other New Domestic Lending</t>
  </si>
  <si>
    <t>732002 - New Foreign Lending - Bilateral Govt.</t>
  </si>
  <si>
    <t>732003 - New Foreign Lending - For. Commercial Instit.</t>
  </si>
  <si>
    <t>732004 - New Foreign Lending - Foreign Individuals</t>
  </si>
  <si>
    <t>732999 - New Foreign Lending - Other</t>
  </si>
  <si>
    <t>Account</t>
  </si>
  <si>
    <t>A-BLG - Block Grant</t>
  </si>
  <si>
    <t>DOMESTIC</t>
  </si>
  <si>
    <t>A-CNG - Conditional Grant for PSIP</t>
  </si>
  <si>
    <t>A-CRE - Conditional Grant for Recurrent Expenditure</t>
  </si>
  <si>
    <t>A-GOM - Advance Fund</t>
  </si>
  <si>
    <t>C-GOM - Regular Fund</t>
  </si>
  <si>
    <t>P-GOM - Domestic PSIP Projects</t>
  </si>
  <si>
    <t>R-SOE - State Owned Enterprise</t>
  </si>
  <si>
    <t>S-IDPA - Infrastructure Development Project Acct</t>
  </si>
  <si>
    <t>S-SDF - Sovereign Dev. Fund Custodian Account</t>
  </si>
  <si>
    <t>T-ACC - Maldives Anti Corruption Trust Fund</t>
  </si>
  <si>
    <t>TRUST_FUND</t>
  </si>
  <si>
    <t>T-ACT - Addu Conservation Trust Fund</t>
  </si>
  <si>
    <t>T-ADB - Asian Development Bank</t>
  </si>
  <si>
    <t>T-ADN - Addana Trust Fund</t>
  </si>
  <si>
    <t>T-AGR - Agriculture Trust Fund</t>
  </si>
  <si>
    <t>T-ART - Arts Development T-Fund</t>
  </si>
  <si>
    <t>T-AUD - Auditor General Office Trust Fund</t>
  </si>
  <si>
    <t>T-BCF - B.Atoll Conservation Fund</t>
  </si>
  <si>
    <t>T-BNB - Beyas Nubeyas T-Fund</t>
  </si>
  <si>
    <t>T-CAT - Civil Aviation Trust Fund</t>
  </si>
  <si>
    <t>T-CON - Conservation Trust Fund</t>
  </si>
  <si>
    <t>T-CRF - Covid Response Fund</t>
  </si>
  <si>
    <t>T-CSC - Civil Service Commission Trust Fund</t>
  </si>
  <si>
    <t>T-CTCB - Customs Training &amp; Capacity Building TF</t>
  </si>
  <si>
    <t>T-DHN - Dheeneekanthah Kurieruvumah TF</t>
  </si>
  <si>
    <t>T-DMF - Disaster Managment Trust Fund</t>
  </si>
  <si>
    <t>T-DVA - Dhivehi Bahuge Academy Trust Fund</t>
  </si>
  <si>
    <t>T-ERF - Environment Restoration Fund</t>
  </si>
  <si>
    <t>T-FCD - Fainu Council Development Trust Fund</t>
  </si>
  <si>
    <t>T-FCF - Fertility Care Fund</t>
  </si>
  <si>
    <t>T-FCT - Fuvahmulah Conservation Trust Fund</t>
  </si>
  <si>
    <t>T-FSH - Fisheries Trust Fund</t>
  </si>
  <si>
    <t>T-GOM - Government of Maldives</t>
  </si>
  <si>
    <t>T-GRF - Gaumee Research Fund</t>
  </si>
  <si>
    <t>T-HDV - Housing Development Fund</t>
  </si>
  <si>
    <t>T-HED - Higher Education T-Fund</t>
  </si>
  <si>
    <t>T-HEF - Higher Education Fund</t>
  </si>
  <si>
    <t>T-HMH - Hulhumale Hospital Trust Fund</t>
  </si>
  <si>
    <t>T-HRT - Heritage Trust Fund</t>
  </si>
  <si>
    <t>T-ICT - ICT Trust Fund</t>
  </si>
  <si>
    <t>T-IDA - International Development Association (W</t>
  </si>
  <si>
    <t>T-IFAD - International Fund for Agriculture Devel</t>
  </si>
  <si>
    <t>T-IGMH - IGMH Trust Fund</t>
  </si>
  <si>
    <t>T-KDM - Kaadehdhoo Airport Trust Fund</t>
  </si>
  <si>
    <t>T-KKE - Kudakudhina Khaasa Eheege TF</t>
  </si>
  <si>
    <t>T-KNF - Khidhumathuge Nafa Trust Fund</t>
  </si>
  <si>
    <t>T-KTF - Bilehffahi Kissaru Trust Fund</t>
  </si>
  <si>
    <t>T-LCL - Local Council Trust Fund</t>
  </si>
  <si>
    <t>T-MAH - Maldives Allied Health Council</t>
  </si>
  <si>
    <t>T-MBC - MBC ah eheevaa Trust Fund</t>
  </si>
  <si>
    <t>T-MDF - Mariculture Development Fund</t>
  </si>
  <si>
    <t>T-MGF - Maldives Green Fund</t>
  </si>
  <si>
    <t>T-MII - MCC Ijthimaaee adhi Igthisaadhee TF</t>
  </si>
  <si>
    <t>T-MIU - Maldives Islamic University Trust Fund</t>
  </si>
  <si>
    <t>T-MLG - Muliaage Trust Fund</t>
  </si>
  <si>
    <t>T-MMC - Trust fund for development of broadcasting sector</t>
  </si>
  <si>
    <t>T-MMD - Maldives Medical and Dental Council</t>
  </si>
  <si>
    <t>T-MNM - Maldives Nursing and Midwifery Council</t>
  </si>
  <si>
    <t>T-MSK - Miskithaabehey Vaqf Fund</t>
  </si>
  <si>
    <t>T-MTC - Masthuva thakethi Control kuru</t>
  </si>
  <si>
    <t>T-MTF - Tourism Trust Fund</t>
  </si>
  <si>
    <t>T-MVT - MIVET Trust Fund</t>
  </si>
  <si>
    <t>T-NLF - Gaumee kuthubukhaaanaa Trust Fund</t>
  </si>
  <si>
    <t>T-PBH - Public Health Fund</t>
  </si>
  <si>
    <t>T-PHF - Public Health Trust Fund</t>
  </si>
  <si>
    <t>T-RNW - Renewable Energy Dev. T-Fund</t>
  </si>
  <si>
    <t>T-SCH - School Trust Fund</t>
  </si>
  <si>
    <t>T-SDT - SME Development Trust Fund</t>
  </si>
  <si>
    <t>T-SFR - Sports &amp; Fitness Trust Fund</t>
  </si>
  <si>
    <t>T-SFS - SME Financial Support TF</t>
  </si>
  <si>
    <t>T-SKH - Sikhee Khidhumathuge T-Fund</t>
  </si>
  <si>
    <t>T-SSA - Social Safety Assistance Fund</t>
  </si>
  <si>
    <t>T-STF - 17th Saarc Trust Fund</t>
  </si>
  <si>
    <t>T-SWF - Sifainge Welfare Fund</t>
  </si>
  <si>
    <t>T-TAI - Tourism Actvts Implement. TF</t>
  </si>
  <si>
    <t>T-TLM - Thauleemee Fund</t>
  </si>
  <si>
    <t>T-TTF - Thalassemia Trust Fund</t>
  </si>
  <si>
    <t>T-YTH - Youth Trust Fund</t>
  </si>
  <si>
    <t>T-ZKT - Zakat Fund</t>
  </si>
  <si>
    <t>G-ABU - Government of Abu Dhabi</t>
  </si>
  <si>
    <t>CASH_GRANT</t>
  </si>
  <si>
    <t>G-ADB - Asian Development Bank</t>
  </si>
  <si>
    <t>G-ADPC - Asian Disaster Preparedness Center</t>
  </si>
  <si>
    <t>G-AFC - Asian Football Confederation</t>
  </si>
  <si>
    <t>G-AFD - Agence Francaise Development</t>
  </si>
  <si>
    <t>G-AFPPD - Asian Forum for Palim. on Pop and Dev.</t>
  </si>
  <si>
    <t>G-AIIB - Asian Infrastructure Investment Bank</t>
  </si>
  <si>
    <t>G-APF - Asia Pacific Forum</t>
  </si>
  <si>
    <t>G-AUS - Australian Agency for International Deve</t>
  </si>
  <si>
    <t>G-BAN - Government of Bangladesh</t>
  </si>
  <si>
    <t>G-BC - UK British Council</t>
  </si>
  <si>
    <t>G-BEL - Government of Belgium</t>
  </si>
  <si>
    <t>G-BRU - Government of Brunei</t>
  </si>
  <si>
    <t>G-CAN - Government of Canada</t>
  </si>
  <si>
    <t>G-CHN - Government of China</t>
  </si>
  <si>
    <t>G-CW - Common Wealth</t>
  </si>
  <si>
    <t>G-DAN - Government of Danmark</t>
  </si>
  <si>
    <t>G-DANI - Denmark - Danish Int. Development Assist</t>
  </si>
  <si>
    <t>G-DFID - UK Department for Int, Development</t>
  </si>
  <si>
    <t>G-EGY - Government of Egypt</t>
  </si>
  <si>
    <t>G-EIB - European Investment Bank</t>
  </si>
  <si>
    <t>G-EU - European Union</t>
  </si>
  <si>
    <t>G-FAO - Food and Agriculture Organization</t>
  </si>
  <si>
    <t>G-FBO - Foreign Business Organizations</t>
  </si>
  <si>
    <t>G-FR - Fund Raising Activities</t>
  </si>
  <si>
    <t>G-GEF - Global Environment Facility</t>
  </si>
  <si>
    <t>G-GER - Government of Germany</t>
  </si>
  <si>
    <t>G-GF - GLOBAL FUND</t>
  </si>
  <si>
    <t>G-GOM - Government of Maldives</t>
  </si>
  <si>
    <t>G-GTZ - German Development Service</t>
  </si>
  <si>
    <t>G-IBO - International Business Organisations</t>
  </si>
  <si>
    <t>G-ICPO - The International Criminal Police Organi</t>
  </si>
  <si>
    <t>G-IDA - International Development Association (W</t>
  </si>
  <si>
    <t>G-IDB - Islamic Development Bank</t>
  </si>
  <si>
    <t>G-IFAD - International Fund for Agriculture Devel</t>
  </si>
  <si>
    <t>G-IFRC - International Federation of Red Cross an</t>
  </si>
  <si>
    <t>G-ILO - International Labour Organization</t>
  </si>
  <si>
    <t>G-IMF - International Monetary Fund</t>
  </si>
  <si>
    <t>G-IND - Government of India</t>
  </si>
  <si>
    <t>G-INDV - Individuals - Grant</t>
  </si>
  <si>
    <t>G-IOC - International Olympic Committee</t>
  </si>
  <si>
    <t>G-IPU - inter parliamentary union</t>
  </si>
  <si>
    <t>G-ISES - Islamic Educational,Scientific &amp;Cult Org</t>
  </si>
  <si>
    <t>G-ITA - Government of Italy</t>
  </si>
  <si>
    <t>G-IUTL - Int. Union Against TB, Lung Disease</t>
  </si>
  <si>
    <t>G-JBIC - Japanese Bank for International Co-opera</t>
  </si>
  <si>
    <t>G-JICA - Japanese International Co-operation Agen</t>
  </si>
  <si>
    <t>G-JPN - GOVERNMANET OF JAPAN</t>
  </si>
  <si>
    <t>G-KFW - Kreditanstalt fur Wiederaufbau</t>
  </si>
  <si>
    <t>G-KRA - Government of Korea</t>
  </si>
  <si>
    <t>G-KSA - Saudi Fund</t>
  </si>
  <si>
    <t>G-KWT - Kuwait Fund</t>
  </si>
  <si>
    <t>G-LBA - Government of Libya</t>
  </si>
  <si>
    <t>G-LBO - Local Business Organisations</t>
  </si>
  <si>
    <t>G-MAL - Government of Malaysia</t>
  </si>
  <si>
    <t>G-MIGA - Multilateral Investment Guarantee Agency</t>
  </si>
  <si>
    <t>G-NDF - Nordic Development Fund</t>
  </si>
  <si>
    <t>G-NEP - Government of Nepal</t>
  </si>
  <si>
    <t>G-NGO - Non-Government Organistaions</t>
  </si>
  <si>
    <t>G-NLD - Government of Netherlands</t>
  </si>
  <si>
    <t>G-NOR - Government of Norway</t>
  </si>
  <si>
    <t>G-NZ - New Zealand Overseas Development Assista</t>
  </si>
  <si>
    <t>G-OECD - OECD</t>
  </si>
  <si>
    <t>G-OFID - OPEC Fund for International Development</t>
  </si>
  <si>
    <t>G-OMA - Government of Oman</t>
  </si>
  <si>
    <t>G-OPEC - Organization of Petroleum Exporting Coun</t>
  </si>
  <si>
    <t>G-PAK - Government of Pakistan</t>
  </si>
  <si>
    <t>G-PRC - Peoples Republic of China</t>
  </si>
  <si>
    <t>G-QAT - Government of Qatar</t>
  </si>
  <si>
    <t>G-RKOREA - Government of Republic of Korea</t>
  </si>
  <si>
    <t>G-SAARC - SAARC</t>
  </si>
  <si>
    <t>G-SDF - SAARC Development Fund</t>
  </si>
  <si>
    <t>G-SIN - Government of Singapore</t>
  </si>
  <si>
    <t>G-SRI - Government of Sri Lanka</t>
  </si>
  <si>
    <t>G-SWE - Government of Sweden</t>
  </si>
  <si>
    <t>G-TF - Government Trust Fund</t>
  </si>
  <si>
    <t>G-THA - Government of Thailand</t>
  </si>
  <si>
    <t>G-TRK - Government of Turkey</t>
  </si>
  <si>
    <t>G-UAE - Government of UAE</t>
  </si>
  <si>
    <t>G-UK - Government of United Kingdom</t>
  </si>
  <si>
    <t>G-UNCCC - United Nations Convention on Climate</t>
  </si>
  <si>
    <t>G-UNDP - United Nations Development Program</t>
  </si>
  <si>
    <t>G-UNEP - United Nations Environment Programme</t>
  </si>
  <si>
    <t>G-UNES - UN Educational, Scientific Cultural Orga</t>
  </si>
  <si>
    <t>G-UNESC - UN Economic and Social Commison for AP</t>
  </si>
  <si>
    <t>G-UNFP - United Nations Fund for Population Activ</t>
  </si>
  <si>
    <t>G-UNFW - UN Development Fund for Women</t>
  </si>
  <si>
    <t>G-UNHS - UN Human Settlements Program</t>
  </si>
  <si>
    <t>G-UNIC - UN Children's Education Fund</t>
  </si>
  <si>
    <t>G-UNIDO - UN Industrial Development Organization</t>
  </si>
  <si>
    <t>G-UNITAR - UN Institute for Training and Research</t>
  </si>
  <si>
    <t>G-UNK - Unspecified Fund</t>
  </si>
  <si>
    <t>G-UNODC - United Nations Office on Drugs and Crime</t>
  </si>
  <si>
    <t>G-UNOP - United Nations Office for Project Servic</t>
  </si>
  <si>
    <t>G-UNS - Unspecified</t>
  </si>
  <si>
    <t>G-UNSD - United Nations Statistics Division</t>
  </si>
  <si>
    <t>G-UNVS - United Nations Volunteers Services</t>
  </si>
  <si>
    <t>G-UNWTO - UN World Tourism Organisation</t>
  </si>
  <si>
    <t>G-USA - US Agency for Int. Developm/ US Amb Fund</t>
  </si>
  <si>
    <t>G-USAID - US Agency for International Development</t>
  </si>
  <si>
    <t>G-WHO - World Health Organization</t>
  </si>
  <si>
    <t>G-WTO - World Trade Organisation</t>
  </si>
  <si>
    <t>D-ABU - Abu Dhabi</t>
  </si>
  <si>
    <t>PROJECT_GRANT</t>
  </si>
  <si>
    <t>D-ADB - Asian Development Bank</t>
  </si>
  <si>
    <t>D-AUS - Australian Agency for International Deve</t>
  </si>
  <si>
    <t>D-BRU - Government of Brunei</t>
  </si>
  <si>
    <t>D-CAN - Government of Canada</t>
  </si>
  <si>
    <t>D-CDP - Cassa Depositi e Prestiti</t>
  </si>
  <si>
    <t>D-CITA - Caritas Italiana</t>
  </si>
  <si>
    <t>D-CW - Commonwealth</t>
  </si>
  <si>
    <t>D-DAN - Government of Danmark</t>
  </si>
  <si>
    <t>D-EGY - Government of Egypt</t>
  </si>
  <si>
    <t>D-EU - European Union</t>
  </si>
  <si>
    <t>D-FAO - Food and Agriculture Organization</t>
  </si>
  <si>
    <t>D-FBO - Foreign Business Organizations</t>
  </si>
  <si>
    <t>D-FR - Fund Raising Activities</t>
  </si>
  <si>
    <t>D-GCF - Green Climate Fund</t>
  </si>
  <si>
    <t>D-GEF - Global Environment Facility</t>
  </si>
  <si>
    <t>D-GFC - Green Climate Fund</t>
  </si>
  <si>
    <t>D-GOM - Government of Maldives</t>
  </si>
  <si>
    <t>D-ICESCO - Islamic World Educational, Scientific and Cultural Org</t>
  </si>
  <si>
    <t>D-IDA - International Development Association WB</t>
  </si>
  <si>
    <t>D-IDB - Islamic Development Bank</t>
  </si>
  <si>
    <t>D-IFAD - International Fund for Agriculture Devel</t>
  </si>
  <si>
    <t>D-ILO - International Labour Organization</t>
  </si>
  <si>
    <t>D-IND - India Fund</t>
  </si>
  <si>
    <t>D-INDV - Individuals - Grant</t>
  </si>
  <si>
    <t>D-ISES - Islamic Educational,Scientific &amp;Cult Org</t>
  </si>
  <si>
    <t>D-ITA - Government of Italy</t>
  </si>
  <si>
    <t>D-IUTL - Int. Union Against TB, Lung Disease</t>
  </si>
  <si>
    <t>D-JPN - Government of Japan</t>
  </si>
  <si>
    <t>D-KRA - Government of Korea</t>
  </si>
  <si>
    <t>D-KSA - Saudi Fund</t>
  </si>
  <si>
    <t>D-KWT - Kuwait Fund</t>
  </si>
  <si>
    <t>D-LBO - Local Business Organisations</t>
  </si>
  <si>
    <t>D-MULTI - Mutiple Donors</t>
  </si>
  <si>
    <t>D-NGO - Non-Government Organistaions</t>
  </si>
  <si>
    <t>D-NLD - Government of Netherlands</t>
  </si>
  <si>
    <t>D-OECD - Org. for Economic Co-operation and Dvlpmt.</t>
  </si>
  <si>
    <t>D-OFID - OPEC Fund for International Development</t>
  </si>
  <si>
    <t>D-PAK - Government of Pakistan</t>
  </si>
  <si>
    <t>D-PRC - Peoples Republic of China</t>
  </si>
  <si>
    <t>D-QAT - Government of Qatar</t>
  </si>
  <si>
    <t>D-SAARC - South Asian Association for Regional Cooperation</t>
  </si>
  <si>
    <t>D-TRK - Government of Turkey</t>
  </si>
  <si>
    <t>D-UNCCC - UN Framework Convention on Climate Change</t>
  </si>
  <si>
    <t>D-UNDP - United Nations Development Programme</t>
  </si>
  <si>
    <t>D-UNEP - UN Environment Programme</t>
  </si>
  <si>
    <t>D-UNES - UN Educational, Scientific Cultural Orga</t>
  </si>
  <si>
    <t>D-UNESC - UN Economic and Social Commison for AP</t>
  </si>
  <si>
    <t>D-UNFCCC - UN Framewrk Convention on Climate Change</t>
  </si>
  <si>
    <t>D-UNFP - United Nations Fund for Population Activ</t>
  </si>
  <si>
    <t>D-UNIC - UN Children's Education Fund</t>
  </si>
  <si>
    <t>D-UNIDO - UN Industrial Development Organization</t>
  </si>
  <si>
    <t>D-UNITAR - UN Institute for Training and Research</t>
  </si>
  <si>
    <t>D-UNODC - UN Office of Drugs and Crime</t>
  </si>
  <si>
    <t>D-UNOP - United Nations Office for Project Servic</t>
  </si>
  <si>
    <t>D-USA - US Agency for Int. Developm/ US Amb Fund</t>
  </si>
  <si>
    <t>D-VTNM - Socialist Republic of Vietnam</t>
  </si>
  <si>
    <t>D-WHO - World Health Organization</t>
  </si>
  <si>
    <t>L-ABU - Government of Abu Dhabi</t>
  </si>
  <si>
    <t>LOAN</t>
  </si>
  <si>
    <t>L-ADB - Asian Development Bank</t>
  </si>
  <si>
    <t>L-AFD - Agence Francaise Development</t>
  </si>
  <si>
    <t>L-AIIB - Asian Infrastructure Investment Bank</t>
  </si>
  <si>
    <t>L-AUS - Australian Agency for International Deve</t>
  </si>
  <si>
    <t>L-BRU - Government of Brunei</t>
  </si>
  <si>
    <t>L-CDP - Cassa Depositi e Prestiti</t>
  </si>
  <si>
    <t>L-CNEX - China Exim Bank</t>
  </si>
  <si>
    <t>L-COM - Commercial Loans</t>
  </si>
  <si>
    <t>L-CTF - Clean Technology Fund</t>
  </si>
  <si>
    <t>L-DBK - Deutsche Bank</t>
  </si>
  <si>
    <t>L-DFID - UK Department for Int, Development</t>
  </si>
  <si>
    <t>L-EIB - European Investment Bank</t>
  </si>
  <si>
    <t>L-EU - European Union</t>
  </si>
  <si>
    <t>L-FAO - Food and Agriculture Organization</t>
  </si>
  <si>
    <t>L-FR - Loan - Fund Raising Activities</t>
  </si>
  <si>
    <t>L-GOM - Government of Maldives</t>
  </si>
  <si>
    <t>L-ICD - ICD</t>
  </si>
  <si>
    <t>L-IDA - International Development Association (W</t>
  </si>
  <si>
    <t>L-IDB - Islamic Development Bank</t>
  </si>
  <si>
    <t>L-IDPA - Infrastructure Development Projects Account</t>
  </si>
  <si>
    <t>L-IFAD - International Fund for Agriculture Devel</t>
  </si>
  <si>
    <t>L-IMF - International Monetary Fund</t>
  </si>
  <si>
    <t>L-IND - Government of India</t>
  </si>
  <si>
    <t>L-INEX - Indian Exim Bank</t>
  </si>
  <si>
    <t>L-ING - ING Bank</t>
  </si>
  <si>
    <t>L-JICA - Japan International Cooperation Agency</t>
  </si>
  <si>
    <t>L-KSA - Saudi Fund</t>
  </si>
  <si>
    <t>L-KWT - Kuwait Fund</t>
  </si>
  <si>
    <t>L-NGO - Non Government Organisations</t>
  </si>
  <si>
    <t>L-ODC - United Nations Office on Drugs and Crime</t>
  </si>
  <si>
    <t>L-OFID - OPEC Fund for International Development</t>
  </si>
  <si>
    <t>L-SDF - Sovereign Development Fund</t>
  </si>
  <si>
    <t>L-UKBC - UK British Council</t>
  </si>
  <si>
    <t>L-UNK - Unspecified Fund</t>
  </si>
  <si>
    <t>L-USA - US Department of State</t>
  </si>
  <si>
    <t>X-ABU - Government of Abu Dhabi</t>
  </si>
  <si>
    <t>X-ADB - Asian Development Bank</t>
  </si>
  <si>
    <t>X-AFC - Asian Football Confederation</t>
  </si>
  <si>
    <t>X-AFD - Agence Francaise Development</t>
  </si>
  <si>
    <t>X-AIIB - Asian Infrastructure Investment Bank</t>
  </si>
  <si>
    <t>X-AUS - Australian Agency for International Deve</t>
  </si>
  <si>
    <t>X-BC - UK British Council</t>
  </si>
  <si>
    <t>X-BEL - Government of Belgium</t>
  </si>
  <si>
    <t>X-BRC - British Red Cross</t>
  </si>
  <si>
    <t>X-BRU - Government of Brunei</t>
  </si>
  <si>
    <t>X-CAN - Government of Canada</t>
  </si>
  <si>
    <t>X-CDP - Cassa Depositi e Prestiti</t>
  </si>
  <si>
    <t>X-COM - Commercial Loans</t>
  </si>
  <si>
    <t>X-CTF - Clean Technology Fund</t>
  </si>
  <si>
    <t>X-DANI - Denmark - Danish Int. Development Assist</t>
  </si>
  <si>
    <t>X-DBK - Deutsche Bank</t>
  </si>
  <si>
    <t>X-DFID - UK Department for Int, Development</t>
  </si>
  <si>
    <t>X-EIB - European Investment Bank</t>
  </si>
  <si>
    <t>X-EU - European Union</t>
  </si>
  <si>
    <t>X-FAO - Food and Agriculture Organization</t>
  </si>
  <si>
    <t>X-FIDA - Fida International</t>
  </si>
  <si>
    <t>X-FRC - French Red Cross</t>
  </si>
  <si>
    <t>X-GEF - Global Environment Facility</t>
  </si>
  <si>
    <t>X-GOM - Government of Maldives</t>
  </si>
  <si>
    <t>X-GTZ - German Development Service</t>
  </si>
  <si>
    <t>X-IBRD - Int. Bank for Reconstruction &amp; Developme</t>
  </si>
  <si>
    <t>X-IDA - International Development Association (W</t>
  </si>
  <si>
    <t>X-IDB - Islamic Development Bank</t>
  </si>
  <si>
    <t>X-IFAD - International Fund for Agriculture Devel</t>
  </si>
  <si>
    <t>X-IFRC - Intl Fed. of Red Cross &amp; Red Crescent S</t>
  </si>
  <si>
    <t>X-ILO - International Labour Organization</t>
  </si>
  <si>
    <t>X-IMF - International Monetary Fund</t>
  </si>
  <si>
    <t>X-IND - Government of India</t>
  </si>
  <si>
    <t>X-INDV - Individuals - Loan</t>
  </si>
  <si>
    <t>X-INEX - Indian Exim Bank</t>
  </si>
  <si>
    <t>X-ING - ING Bank</t>
  </si>
  <si>
    <t>X-JBIC - Japanese Bank for International Co-opera</t>
  </si>
  <si>
    <t>X-JICA - Japanese International Co-operation Agen</t>
  </si>
  <si>
    <t>X-JPN - Government of Japan</t>
  </si>
  <si>
    <t>X-KFW - Kreditanstalt fur Wiederaufbau</t>
  </si>
  <si>
    <t>X-KRA - Government of Korea</t>
  </si>
  <si>
    <t>X-KSA - Saudi Fund</t>
  </si>
  <si>
    <t>X-KWT - Kuwait Fund</t>
  </si>
  <si>
    <t>X-MAL - Government of Malaysia</t>
  </si>
  <si>
    <t>X-MIGA - Multilateral Investment Guarantee Agency</t>
  </si>
  <si>
    <t>X-NDF - Nordic Development Fund</t>
  </si>
  <si>
    <t>X-NEP - Government of Nepal</t>
  </si>
  <si>
    <t>X-NGO - Non Government Organisations</t>
  </si>
  <si>
    <t>X-NLD - Government of Netherlands</t>
  </si>
  <si>
    <t>X-NZ - New Zealand Overseas Development Assista</t>
  </si>
  <si>
    <t>X-OFID - OPEC Fund for International Development</t>
  </si>
  <si>
    <t>X-OPEC - Organization of Petroleum Exporting Coun</t>
  </si>
  <si>
    <t>X-ORIO - ORIO</t>
  </si>
  <si>
    <t>X-PAK - Government of Pakistan</t>
  </si>
  <si>
    <t>X-PRC - Peoples Republic of China</t>
  </si>
  <si>
    <t>X-QAT - Government of Qatar</t>
  </si>
  <si>
    <t>X-SCR - Saudi Charity Releif Fund</t>
  </si>
  <si>
    <t>X-SIN - Government of Singapore</t>
  </si>
  <si>
    <t>X-SRI - Government of Sri Lanka</t>
  </si>
  <si>
    <t>X-SWE - Government of Sweden</t>
  </si>
  <si>
    <t>X-UNDP - United Nations Development Program</t>
  </si>
  <si>
    <t>X-UNES - UN Educational, Scientific Cultural Orga</t>
  </si>
  <si>
    <t>X-UNFP - United Nations Fund for Population Activ</t>
  </si>
  <si>
    <t>X-UNFW - UN Development Fund for Women</t>
  </si>
  <si>
    <t>X-UNHS - UN Human Settlements Program</t>
  </si>
  <si>
    <t>X-UNIC - UN Children's Education Fund</t>
  </si>
  <si>
    <t>X-UNK - Unspecified Fund</t>
  </si>
  <si>
    <t>X-UNOP - United Nations Office for Project Servic</t>
  </si>
  <si>
    <t>X-UNVS - United Nations Volunteers Services</t>
  </si>
  <si>
    <t>X-USA - United States Agency for Int. Developmen</t>
  </si>
  <si>
    <t>X-USDS - US Department of State</t>
  </si>
  <si>
    <t>X-WHO - World Health Organization</t>
  </si>
  <si>
    <t>X-CNEX - China Exim Bank</t>
  </si>
  <si>
    <t>Section C: Activity operational Cost (optional/start when phasing complete)</t>
  </si>
  <si>
    <t>Section B: Phase Cost Break Down</t>
  </si>
  <si>
    <t>Phase No.</t>
  </si>
  <si>
    <t>Field Name</t>
  </si>
  <si>
    <t>Field Input</t>
  </si>
  <si>
    <t>Phase Start Date</t>
  </si>
  <si>
    <t>Validation Area</t>
  </si>
  <si>
    <t>Phase End Date</t>
  </si>
  <si>
    <t>Yearly Allocation Period</t>
  </si>
  <si>
    <t>Yearly Allocation Amount</t>
  </si>
  <si>
    <t>Total Yearly Allocation</t>
  </si>
  <si>
    <t>Final Status</t>
  </si>
  <si>
    <t>Action Required</t>
  </si>
  <si>
    <t>No action required.</t>
  </si>
  <si>
    <t>Enter a valid phase start date within the MTBF period.</t>
  </si>
  <si>
    <t>Review the phase end date and ensure it is after or equal to the start date.</t>
  </si>
  <si>
    <t>Check that the allocation years are consistent with the phase implementation period.</t>
  </si>
  <si>
    <t>Adjust the yearly allocation amounts or review the phase cost.</t>
  </si>
  <si>
    <t>Project Name - Dhivehi</t>
  </si>
  <si>
    <t>Project Name - English</t>
  </si>
  <si>
    <t>Function</t>
  </si>
  <si>
    <t>SAP Function Description EN</t>
  </si>
  <si>
    <t>Water Drainage System</t>
  </si>
  <si>
    <t>Port</t>
  </si>
  <si>
    <t>Office construction</t>
  </si>
  <si>
    <t>Office administration</t>
  </si>
  <si>
    <t>Councils development</t>
  </si>
  <si>
    <t>Customs</t>
  </si>
  <si>
    <t>National Security</t>
  </si>
  <si>
    <t>Police</t>
  </si>
  <si>
    <t>Penitentiary</t>
  </si>
  <si>
    <t>Court Building</t>
  </si>
  <si>
    <t>Waste Management</t>
  </si>
  <si>
    <t>Coastal protection</t>
  </si>
  <si>
    <t>Environment</t>
  </si>
  <si>
    <t>Sewerage System</t>
  </si>
  <si>
    <t>University</t>
  </si>
  <si>
    <t>School</t>
  </si>
  <si>
    <t>Health Sector</t>
  </si>
  <si>
    <t>Rehabilitation</t>
  </si>
  <si>
    <t>Social sector</t>
  </si>
  <si>
    <t>Water/Sewerage</t>
  </si>
  <si>
    <t>Water system</t>
  </si>
  <si>
    <t>Housing</t>
  </si>
  <si>
    <t>Mosque</t>
  </si>
  <si>
    <t>Sport</t>
  </si>
  <si>
    <t>Agriculture/Fishing</t>
  </si>
  <si>
    <t>Harbour</t>
  </si>
  <si>
    <t>Bridge</t>
  </si>
  <si>
    <t>Airport</t>
  </si>
  <si>
    <t>Road</t>
  </si>
  <si>
    <t>Land reclamation</t>
  </si>
  <si>
    <t>Trade and industries</t>
  </si>
  <si>
    <t>Electricity system</t>
  </si>
  <si>
    <t>Others</t>
  </si>
  <si>
    <t>Events</t>
  </si>
  <si>
    <t>Trainings/Workshops/Seminars etc.</t>
  </si>
  <si>
    <t>Research</t>
  </si>
  <si>
    <t>Awareness Programmes</t>
  </si>
  <si>
    <t>Survey</t>
  </si>
  <si>
    <t>Consultancy</t>
  </si>
  <si>
    <t>Technical Assistance</t>
  </si>
  <si>
    <t>Culture</t>
  </si>
  <si>
    <t>Renewable Energy</t>
  </si>
  <si>
    <t>Land Acquisition</t>
  </si>
  <si>
    <t>Transport</t>
  </si>
  <si>
    <t>Arts and Entertainment</t>
  </si>
  <si>
    <t>Financial Management</t>
  </si>
  <si>
    <t>If Yes, Legal / MoU Reference</t>
  </si>
  <si>
    <t>If Yes, Manifesto Reference</t>
  </si>
  <si>
    <t>If Yes,Is the Activity related to</t>
  </si>
  <si>
    <t>Project Scope</t>
  </si>
  <si>
    <t>Guidance</t>
  </si>
  <si>
    <t>Select the agency submitting the project proposal.</t>
  </si>
  <si>
    <t>Select the relevant business area / budget entity.</t>
  </si>
  <si>
    <t>Enter the official Dhivehi project name. Use right-to-left alignment.</t>
  </si>
  <si>
    <t>Use a clear and short project title.</t>
  </si>
  <si>
    <t>Briefly describe the scope, outputs, location, and main deliverables.</t>
  </si>
  <si>
    <t>Select New, Expansion, Reform, or Ongoing.</t>
  </si>
  <si>
    <t>Select Yes only if the project is linked to a manifesto pledge.</t>
  </si>
  <si>
    <t>Required only if the manifesto field is Yes.</t>
  </si>
  <si>
    <t>Select the government function / sector.</t>
  </si>
  <si>
    <t>Select island(s) or write National if nationwide.</t>
  </si>
  <si>
    <t>Enter district/region if relevant.</t>
  </si>
  <si>
    <t>Select Yes if legally or contractually required.</t>
  </si>
  <si>
    <t>Required only if the above field is Yes.</t>
  </si>
  <si>
    <t>NPI Project Proposal Form - Project Brief</t>
  </si>
  <si>
    <t>NPI Project Proposal Form - Additional Details</t>
  </si>
  <si>
    <t>Select the COFOG classification.</t>
  </si>
  <si>
    <t>Select program code consistent with the selected agency/business area.</t>
  </si>
  <si>
    <t>Select the main SDG goal supported by the proposal.</t>
  </si>
  <si>
    <t>Select a target linked to the SDG goal.</t>
  </si>
  <si>
    <t>Enter total estimated cost. It must reconcile with Budget Planning.</t>
  </si>
  <si>
    <t>Select Yes if the proposal may be eligible for climate financing.</t>
  </si>
  <si>
    <t>If climate finance is Yes, explain mitigation/adaptation relevance.</t>
  </si>
  <si>
    <t>Describe the problem, affected groups, current service gap, demand pressure, and evidence.</t>
  </si>
  <si>
    <t>Explain impact on vulnerable groups, including children, elderly, persons with disabilities, low-income groups, women, or outer island communities where relevant.</t>
  </si>
  <si>
    <t>Explain why this requires public funding, policy change, or government coordination.</t>
  </si>
  <si>
    <t>State the expected service, economic, social, or fiscal benefit.</t>
  </si>
  <si>
    <t>Explanation / Agency Input</t>
  </si>
  <si>
    <t>Cost Description</t>
  </si>
  <si>
    <t>NPI Project Proposal Form - Instructions</t>
  </si>
  <si>
    <t>Legend</t>
  </si>
  <si>
    <t>Submission Rule</t>
  </si>
  <si>
    <t>Yellow cells</t>
  </si>
  <si>
    <t>Agency input</t>
  </si>
  <si>
    <t>Complete all applicable yellow fields.</t>
  </si>
  <si>
    <t>1</t>
  </si>
  <si>
    <t>Complete Activity/Project Brief</t>
  </si>
  <si>
    <t>Basic proposal identity and policy link.</t>
  </si>
  <si>
    <t>Grey cells</t>
  </si>
  <si>
    <t>Calculated / locked</t>
  </si>
  <si>
    <t>Do not edit formula or validation fields.</t>
  </si>
  <si>
    <t>2</t>
  </si>
  <si>
    <t>Complete Additional Details</t>
  </si>
  <si>
    <t>Classification, justification, risks, and KPIs.</t>
  </si>
  <si>
    <t>Blue headers</t>
  </si>
  <si>
    <t>Section title</t>
  </si>
  <si>
    <t>Use each section in order.</t>
  </si>
  <si>
    <t>3</t>
  </si>
  <si>
    <t>Complete Budget Planning</t>
  </si>
  <si>
    <t>Phase costs and yearly allocations must reconcile.</t>
  </si>
  <si>
    <t>Validation sheet</t>
  </si>
  <si>
    <t>Readiness check</t>
  </si>
  <si>
    <t>Submit only when final status is Ready for Submission.</t>
  </si>
  <si>
    <t>4</t>
  </si>
  <si>
    <t>Check Validation</t>
  </si>
  <si>
    <t>Resolve Missing or Needs Correction items.</t>
  </si>
  <si>
    <t>Supporting documents</t>
  </si>
  <si>
    <t>Evidence</t>
  </si>
  <si>
    <t>Attach costings, legal references, cabinet decisions, or technical notes where applicable.</t>
  </si>
  <si>
    <t>5</t>
  </si>
  <si>
    <t>Submit to MoF</t>
  </si>
  <si>
    <t>Submit the workbook and supporting documents together.</t>
  </si>
  <si>
    <t>Fund Name</t>
  </si>
  <si>
    <t>Fund Validation</t>
  </si>
  <si>
    <t>Each costed phase must have a start date on or after 01-Jan-2027.</t>
  </si>
  <si>
    <t>Total phase cost must equal the estimated proposal cost.</t>
  </si>
  <si>
    <t>Each costed phase must have an end date that is not before its start date.</t>
  </si>
  <si>
    <t>Yearly allocations must fall within the phase start and end years.</t>
  </si>
  <si>
    <t>Each phase yearly allocation must equal the specific phase cost.</t>
  </si>
  <si>
    <t>Total yearly allocation must equal total phase cost.</t>
  </si>
  <si>
    <t>Validation Rule</t>
  </si>
  <si>
    <t>Check Result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</si>
</sst>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dd\-mmm\-yyyy"/>
  </numFmts>
  <fonts count="17" x14ac:knownFonts="1">
    <font>
      <sz val="11"/>
      <color theme="1"/>
      <name val="Aptos Narrow"/>
      <family val="2"/>
      <scheme val="minor"/>
    </font>
    <font>
      <b/>
      <sz val="11"/>
      <color theme="0"/>
      <name val="Aptos Narrow"/>
      <family val="2"/>
      <scheme val="minor"/>
    </font>
    <font>
      <sz val="8"/>
      <name val="Aptos Narrow"/>
      <family val="2"/>
      <scheme val="minor"/>
    </font>
    <font>
      <b/>
      <sz val="10"/>
      <color rgb="FF404040"/>
      <name val="Aptos"/>
      <family val="2"/>
    </font>
    <font>
      <b/>
      <sz val="10"/>
      <color rgb="FFFFFFFF"/>
      <name val="Aptos Narrow"/>
      <family val="2"/>
    </font>
    <font>
      <sz val="9"/>
      <color rgb="FF666666"/>
      <name val="Aptos Narrow"/>
      <family val="2"/>
    </font>
    <font>
      <b/>
      <sz val="16"/>
      <color rgb="FFFFFFFF"/>
      <name val="Aptos Narrow"/>
      <family val="2"/>
    </font>
    <font>
      <sz val="10"/>
      <color rgb="FF000000"/>
      <name val="Aptos Narrow"/>
      <family val="2"/>
    </font>
    <font>
      <b/>
      <sz val="12"/>
      <color rgb="FFFFFFFF"/>
      <name val="Aptos Narrow"/>
      <family val="2"/>
    </font>
    <font>
      <b/>
      <sz val="10"/>
      <color rgb="FF404040"/>
      <name val="Aptos Narrow"/>
      <family val="2"/>
    </font>
    <font>
      <b/>
      <sz val="9"/>
      <color rgb="FF666666"/>
      <name val="Aptos Narrow"/>
      <family val="2"/>
    </font>
    <font>
      <sz val="10"/>
      <color rgb="FF404040"/>
      <name val="Aptos Narrow"/>
      <family val="2"/>
    </font>
    <font>
      <b/>
      <sz val="14"/>
      <color rgb="FFFFFFFF"/>
      <name val="Aptos Narrow"/>
      <family val="2"/>
    </font>
    <font>
      <b/>
      <sz val="10"/>
      <color rgb="FF000000"/>
      <name val="Aptos Narrow"/>
      <family val="2"/>
    </font>
    <font>
      <b/>
      <sz val="11"/>
      <color rgb="FFFFFFFF"/>
      <name val="Aptos Narrow"/>
      <family val="2"/>
    </font>
    <font>
      <b/>
      <sz val="11"/>
      <color rgb="FF404040"/>
      <name val="Aptos Narrow"/>
      <family val="2"/>
    </font>
    <font>
      <sz val="11"/>
      <color rgb="FF000000"/>
      <name val="Aptos Narrow"/>
      <family val="2"/>
    </font>
  </fonts>
  <fills count="17">
    <fill>
      <patternFill patternType="none"/>
    </fill>
    <fill>
      <patternFill patternType="gray125"/>
    </fill>
    <fill>
      <patternFill patternType="solid">
        <fgColor theme="4"/>
        <bgColor theme="4"/>
      </patternFill>
    </fill>
    <fill>
      <patternFill patternType="solid">
        <fgColor theme="4" tint="0.79998168889431442"/>
        <bgColor theme="4" tint="0.79998168889431442"/>
      </patternFill>
    </fill>
    <fill>
      <patternFill patternType="solid">
        <fgColor rgb="FFF2F2F2"/>
        <bgColor indexed="64"/>
      </patternFill>
    </fill>
    <fill>
      <patternFill patternType="solid">
        <fgColor rgb="FFFFF2CC"/>
        <bgColor indexed="64"/>
      </patternFill>
    </fill>
    <fill>
      <patternFill patternType="solid">
        <fgColor rgb="FFF2F2F2"/>
      </patternFill>
    </fill>
    <fill>
      <patternFill patternType="solid">
        <fgColor rgb="FF5B9BD5"/>
      </patternFill>
    </fill>
    <fill>
      <patternFill patternType="solid">
        <fgColor rgb="FFFFFFFF"/>
      </patternFill>
    </fill>
    <fill>
      <patternFill patternType="solid">
        <fgColor rgb="FFEAF3F8"/>
      </patternFill>
    </fill>
    <fill>
      <patternFill patternType="solid">
        <fgColor rgb="FF1F4E78"/>
      </patternFill>
    </fill>
    <fill>
      <patternFill patternType="solid">
        <fgColor rgb="FFFFF2CC"/>
      </patternFill>
    </fill>
    <fill>
      <patternFill patternType="solid">
        <fgColor rgb="FF003366"/>
      </patternFill>
    </fill>
    <fill>
      <patternFill patternType="solid">
        <fgColor rgb="FFE7E6E6"/>
      </patternFill>
    </fill>
    <fill>
      <patternFill patternType="solid">
        <fgColor rgb="FFDDEBF7"/>
      </patternFill>
    </fill>
    <fill>
      <patternFill patternType="solid">
        <fgColor rgb="FF003366"/>
        <bgColor indexed="64"/>
      </patternFill>
    </fill>
    <fill>
      <patternFill patternType="solid">
        <fgColor rgb="FFF4CCCC"/>
      </patternFill>
    </fill>
  </fills>
  <borders count="4">
    <border>
      <left/>
      <right/>
      <top/>
      <bottom/>
      <diagonal/>
    </border>
    <border>
      <left/>
      <right/>
      <top style="thin">
        <color theme="4" tint="0.39997558519241921"/>
      </top>
      <bottom/>
      <diagonal/>
    </border>
    <border>
      <left style="thin">
        <color rgb="FF404040"/>
      </left>
      <right/>
      <top/>
      <bottom/>
      <diagonal/>
    </border>
    <border>
      <left/>
      <right/>
      <top style="thin">
        <color theme="4" tint="0.39997558519241921"/>
      </top>
      <bottom style="thin">
        <color theme="4" tint="0.39997558519241921"/>
      </bottom>
      <diagonal/>
    </border>
  </borders>
  <cellStyleXfs count="1">
    <xf numFmtId="0" fontId="0" fillId="0" borderId="0"/>
  </cellStyleXfs>
  <cellXfs count="53">
    <xf numFmtId="0" fontId="0" fillId="0" borderId="0" xfId="0"/>
    <xf numFmtId="0" fontId="0" fillId="3" borderId="1" xfId="0" applyFill="1" applyBorder="1"/>
    <xf numFmtId="0" fontId="0" fillId="0" borderId="1" xfId="0" applyBorder="1"/>
    <xf numFmtId="0" fontId="1" fillId="2" borderId="0" xfId="0" applyFont="1" applyFill="1"/>
    <xf numFmtId="0" fontId="0" fillId="0" borderId="0" xfId="0" applyAlignment="1">
      <alignment horizontal="center"/>
    </xf>
    <xf numFmtId="0" fontId="0" fillId="0" borderId="0" xfId="0" applyAlignment="1">
      <alignment horizontal="left"/>
    </xf>
    <xf numFmtId="14" fontId="0" fillId="0" borderId="0" xfId="0" applyNumberFormat="1"/>
    <xf numFmtId="0" fontId="4" fillId="7" borderId="0" xfId="0" applyFont="1" applyFill="1" applyAlignment="1">
      <alignment horizontal="center" vertical="center" wrapText="1"/>
    </xf>
    <xf numFmtId="0" fontId="5" fillId="9" borderId="0" xfId="0" applyFont="1" applyFill="1" applyAlignment="1">
      <alignment horizontal="left" vertical="top" wrapText="1"/>
    </xf>
    <xf numFmtId="0" fontId="5" fillId="9" borderId="0" xfId="0" applyFont="1" applyFill="1" applyAlignment="1">
      <alignment horizontal="left" vertical="center" wrapText="1"/>
    </xf>
    <xf numFmtId="0" fontId="0" fillId="5" borderId="0" xfId="0" applyFill="1"/>
    <xf numFmtId="0" fontId="3" fillId="6" borderId="0" xfId="0" applyFont="1" applyFill="1" applyAlignment="1">
      <alignment horizontal="left" vertical="center" wrapText="1"/>
    </xf>
    <xf numFmtId="0" fontId="7" fillId="8" borderId="0" xfId="0" applyFont="1" applyFill="1" applyAlignment="1">
      <alignment wrapText="1"/>
    </xf>
    <xf numFmtId="0" fontId="8" fillId="10" borderId="0" xfId="0" applyFont="1" applyFill="1" applyAlignment="1">
      <alignment horizontal="left" vertical="center" wrapText="1"/>
    </xf>
    <xf numFmtId="0" fontId="4" fillId="7" borderId="2" xfId="0" applyFont="1" applyFill="1" applyBorder="1" applyAlignment="1">
      <alignment horizontal="center" vertical="center" wrapText="1"/>
    </xf>
    <xf numFmtId="0" fontId="10" fillId="9" borderId="0" xfId="0" applyFont="1" applyFill="1" applyAlignment="1">
      <alignment horizontal="left" vertical="top" wrapText="1"/>
    </xf>
    <xf numFmtId="0" fontId="4" fillId="12" borderId="0" xfId="0" applyFont="1" applyFill="1" applyAlignment="1">
      <alignment horizontal="center" vertical="center" wrapText="1"/>
    </xf>
    <xf numFmtId="0" fontId="7" fillId="11" borderId="0" xfId="0" applyFont="1" applyFill="1" applyAlignment="1">
      <alignment horizontal="left" vertical="center" wrapText="1"/>
    </xf>
    <xf numFmtId="0" fontId="11" fillId="13" borderId="0" xfId="0" applyFont="1" applyFill="1" applyAlignment="1">
      <alignment horizontal="right" vertical="center" wrapText="1"/>
    </xf>
    <xf numFmtId="0" fontId="9" fillId="6" borderId="0" xfId="0" applyFont="1" applyFill="1" applyAlignment="1">
      <alignment horizontal="left" vertical="center" wrapText="1"/>
    </xf>
    <xf numFmtId="4" fontId="7" fillId="11" borderId="0" xfId="0" applyNumberFormat="1" applyFont="1" applyFill="1" applyAlignment="1">
      <alignment horizontal="left" vertical="center" wrapText="1"/>
    </xf>
    <xf numFmtId="0" fontId="7" fillId="8" borderId="0" xfId="0" applyFont="1" applyFill="1" applyAlignment="1">
      <alignment horizontal="left" wrapText="1"/>
    </xf>
    <xf numFmtId="0" fontId="9" fillId="6" borderId="0" xfId="0" applyFont="1" applyFill="1" applyAlignment="1">
      <alignment horizontal="left" vertical="top" wrapText="1"/>
    </xf>
    <xf numFmtId="1" fontId="4" fillId="12" borderId="0" xfId="0" applyNumberFormat="1" applyFont="1" applyFill="1" applyAlignment="1">
      <alignment horizontal="center" vertical="center" wrapText="1"/>
    </xf>
    <xf numFmtId="164" fontId="7" fillId="11" borderId="0" xfId="0" applyNumberFormat="1" applyFont="1" applyFill="1" applyAlignment="1">
      <alignment horizontal="left" vertical="center" wrapText="1"/>
    </xf>
    <xf numFmtId="43" fontId="11" fillId="13" borderId="0" xfId="0" applyNumberFormat="1" applyFont="1" applyFill="1" applyAlignment="1">
      <alignment horizontal="center" vertical="center" wrapText="1"/>
    </xf>
    <xf numFmtId="0" fontId="13" fillId="14" borderId="0" xfId="0" applyFont="1" applyFill="1" applyAlignment="1">
      <alignment horizontal="right" vertical="center" wrapText="1"/>
    </xf>
    <xf numFmtId="4" fontId="13" fillId="14" borderId="0" xfId="0" applyNumberFormat="1" applyFont="1" applyFill="1" applyAlignment="1">
      <alignment horizontal="right" vertical="center" wrapText="1"/>
    </xf>
    <xf numFmtId="14" fontId="13" fillId="14" borderId="0" xfId="0" applyNumberFormat="1" applyFont="1" applyFill="1" applyAlignment="1">
      <alignment horizontal="right" vertical="center" wrapText="1"/>
    </xf>
    <xf numFmtId="14" fontId="7" fillId="8" borderId="0" xfId="0" applyNumberFormat="1" applyFont="1" applyFill="1" applyAlignment="1">
      <alignment wrapText="1"/>
    </xf>
    <xf numFmtId="0" fontId="8" fillId="10" borderId="0" xfId="0" applyFont="1" applyFill="1" applyAlignment="1">
      <alignment vertical="center" wrapText="1"/>
    </xf>
    <xf numFmtId="0" fontId="7" fillId="4" borderId="0" xfId="0" applyFont="1" applyFill="1" applyAlignment="1">
      <alignment horizontal="left" vertical="center" wrapText="1"/>
    </xf>
    <xf numFmtId="4" fontId="7" fillId="4" borderId="0" xfId="0" applyNumberFormat="1" applyFont="1" applyFill="1" applyAlignment="1">
      <alignment horizontal="left" vertical="center" wrapText="1"/>
    </xf>
    <xf numFmtId="0" fontId="7" fillId="4" borderId="0" xfId="0" applyFont="1" applyFill="1" applyAlignment="1">
      <alignment wrapText="1"/>
    </xf>
    <xf numFmtId="0" fontId="0" fillId="4" borderId="0" xfId="0" applyFill="1"/>
    <xf numFmtId="0" fontId="4" fillId="15" borderId="0" xfId="0" applyFont="1" applyFill="1" applyAlignment="1">
      <alignment horizontal="center" vertical="center" wrapText="1"/>
    </xf>
    <xf numFmtId="4" fontId="7" fillId="11" borderId="3" xfId="0" applyNumberFormat="1" applyFont="1" applyFill="1" applyBorder="1" applyAlignment="1">
      <alignment horizontal="left" vertical="center" wrapText="1"/>
    </xf>
    <xf numFmtId="0" fontId="14" fillId="12" borderId="0" xfId="0" applyFont="1" applyFill="1" applyAlignment="1">
      <alignment horizontal="center" vertical="center" wrapText="1"/>
    </xf>
    <xf numFmtId="0" fontId="15" fillId="6" borderId="0" xfId="0" applyFont="1" applyFill="1" applyAlignment="1">
      <alignment horizontal="left" vertical="center" wrapText="1"/>
    </xf>
    <xf numFmtId="0" fontId="0" fillId="0" borderId="0" xfId="0" applyAlignment="1">
      <alignment horizontal="center" vertical="center" wrapText="1"/>
    </xf>
    <xf numFmtId="14" fontId="5" fillId="9" borderId="0" xfId="0" applyNumberFormat="1" applyFont="1" applyFill="1" applyAlignment="1">
      <alignment horizontal="left" vertical="top" wrapText="1"/>
    </xf>
    <xf numFmtId="0" fontId="8" fillId="10" borderId="0" xfId="0" applyFont="1" applyFill="1" applyAlignment="1">
      <alignment horizontal="left" vertical="center"/>
    </xf>
    <xf numFmtId="0" fontId="14" fillId="16" borderId="0" xfId="0" applyFont="1" applyFill="1" applyAlignment="1">
      <alignment horizontal="center" vertical="center" wrapText="1"/>
    </xf>
    <xf numFmtId="0" fontId="0" fillId="0" borderId="0" xfId="0" applyAlignment="1">
      <alignment wrapText="1"/>
    </xf>
    <xf numFmtId="0" fontId="16" fillId="11" borderId="0" xfId="0" applyFont="1" applyFill="1" applyAlignment="1">
      <alignment horizontal="left" vertical="center" wrapText="1"/>
    </xf>
    <xf numFmtId="0" fontId="6" fillId="10" borderId="0" xfId="0" applyFont="1" applyFill="1" applyAlignment="1">
      <alignment horizontal="center" vertical="center" wrapText="1"/>
    </xf>
    <xf numFmtId="0" fontId="0" fillId="5" borderId="0" xfId="0" applyFill="1" applyAlignment="1">
      <alignment horizontal="center"/>
    </xf>
    <xf numFmtId="0" fontId="5" fillId="9" borderId="0" xfId="0" applyFont="1" applyFill="1" applyAlignment="1">
      <alignment horizontal="left" vertical="center" wrapText="1"/>
    </xf>
    <xf numFmtId="0" fontId="8" fillId="10" borderId="0" xfId="0" applyFont="1" applyFill="1" applyAlignment="1">
      <alignment horizontal="left" vertical="center" wrapText="1"/>
    </xf>
    <xf numFmtId="0" fontId="5" fillId="11" borderId="0" xfId="0" applyFont="1" applyFill="1" applyAlignment="1">
      <alignment horizontal="left" vertical="top" wrapText="1"/>
    </xf>
    <xf numFmtId="0" fontId="4" fillId="7" borderId="0" xfId="0" applyFont="1" applyFill="1" applyAlignment="1">
      <alignment horizontal="center" vertical="center" wrapText="1"/>
    </xf>
    <xf numFmtId="0" fontId="12" fillId="10" borderId="0" xfId="0" applyFont="1" applyFill="1" applyAlignment="1">
      <alignment horizontal="left" vertical="center" wrapText="1"/>
    </xf>
    <xf numFmtId="0" fontId="3" fillId="6" borderId="0" xfId="0" applyFont="1" applyFill="1" applyAlignment="1">
      <alignment horizontal="left" vertical="top" wrapText="1"/>
    </xf>
  </cellXfs>
  <cellStyles count="1">
    <cellStyle name="Normal" xfId="0" builtinId="0"/>
  </cellStyles>
  <dxfs count="111">
    <dxf>
      <font>
        <b/>
        <color rgb="FFFFFFFF"/>
      </font>
      <fill>
        <patternFill>
          <bgColor rgb="FF990000"/>
        </patternFill>
      </fill>
    </dxf>
    <dxf>
      <font>
        <b/>
        <color rgb="FFFFFFFF"/>
      </font>
      <fill>
        <patternFill>
          <bgColor rgb="FF38761D"/>
        </patternFill>
      </fill>
    </dxf>
    <dxf>
      <font>
        <b/>
        <color rgb="FF9C6500"/>
      </font>
      <fill>
        <patternFill>
          <bgColor rgb="FFFCE4D6"/>
        </patternFill>
      </fill>
    </dxf>
    <dxf>
      <font>
        <b/>
        <color rgb="FF9C0006"/>
      </font>
      <fill>
        <patternFill>
          <bgColor rgb="FFF4CCCC"/>
        </patternFill>
      </fill>
    </dxf>
    <dxf>
      <font>
        <b/>
        <color rgb="FF006100"/>
      </font>
      <fill>
        <patternFill>
          <bgColor rgb="FFD9EAD3"/>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b/>
        <color rgb="FF9C0006"/>
      </font>
      <fill>
        <patternFill patternType="solid">
          <bgColor rgb="FFF4CCCC"/>
        </patternFill>
      </fill>
    </dxf>
    <dxf>
      <font>
        <b/>
        <color rgb="FF006100"/>
      </font>
      <fill>
        <patternFill patternType="solid">
          <bgColor rgb="FFD9EAD3"/>
        </patternFill>
      </fill>
    </dxf>
    <dxf>
      <font>
        <b/>
        <color rgb="FF9C0006"/>
      </font>
      <fill>
        <patternFill patternType="solid">
          <bgColor rgb="FFF4CCCC"/>
        </patternFill>
      </fill>
    </dxf>
    <dxf>
      <font>
        <b/>
        <color rgb="FF006100"/>
      </font>
      <fill>
        <patternFill patternType="solid">
          <bgColor rgb="FFD9EAD3"/>
        </patternFill>
      </fill>
    </dxf>
    <dxf>
      <font>
        <sz val="9"/>
        <color rgb="FF666666"/>
      </font>
      <fill>
        <patternFill patternType="solid">
          <fgColor indexed="64"/>
          <bgColor rgb="FFEAF3F8"/>
        </patternFill>
      </fill>
      <alignment horizontal="left" vertical="top" textRotation="0" wrapText="1" indent="0" justifyLastLine="0" shrinkToFit="0" readingOrder="0"/>
    </dxf>
    <dxf>
      <font>
        <sz val="9"/>
        <color rgb="FF666666"/>
      </font>
      <fill>
        <patternFill patternType="solid">
          <fgColor indexed="64"/>
          <bgColor rgb="FFEAF3F8"/>
        </patternFill>
      </fill>
      <alignment horizontal="left" vertical="top" textRotation="0" wrapText="1" indent="0" justifyLastLine="0" shrinkToFit="0" readingOrder="0"/>
    </dxf>
    <dxf>
      <alignment horizontal="center" vertical="center" textRotation="0" wrapText="1" indent="0" justifyLastLine="0" shrinkToFit="0" readingOrder="0"/>
    </dxf>
    <dxf>
      <font>
        <b/>
        <color rgb="FF404040"/>
      </font>
      <fill>
        <patternFill patternType="solid">
          <fgColor indexed="64"/>
          <bgColor rgb="FFF2F2F2"/>
        </patternFill>
      </fill>
      <alignment horizontal="left" vertical="center" textRotation="0" wrapText="1" indent="0" justifyLastLine="0" shrinkToFit="0" readingOrder="0"/>
    </dxf>
    <dxf>
      <font>
        <b/>
        <i val="0"/>
        <strike val="0"/>
        <condense val="0"/>
        <extend val="0"/>
        <outline val="0"/>
        <shadow val="0"/>
        <u val="none"/>
        <vertAlign val="baseline"/>
        <sz val="11"/>
        <color rgb="FFFFFFFF"/>
        <name val="Aptos Narrow"/>
        <family val="2"/>
        <scheme val="none"/>
      </font>
      <fill>
        <patternFill patternType="solid">
          <fgColor indexed="64"/>
          <bgColor rgb="FF003366"/>
        </patternFill>
      </fill>
      <alignment horizontal="center" vertical="center" textRotation="0" wrapText="1" indent="0" justifyLastLine="0" shrinkToFit="0" readingOrder="0"/>
    </dxf>
    <dxf>
      <font>
        <b val="0"/>
        <i val="0"/>
        <strike val="0"/>
        <condense val="0"/>
        <extend val="0"/>
        <outline val="0"/>
        <shadow val="0"/>
        <u val="none"/>
        <vertAlign val="baseline"/>
        <sz val="10"/>
        <color rgb="FF404040"/>
        <name val="Aptos Narrow"/>
        <family val="2"/>
        <scheme val="none"/>
      </font>
      <numFmt numFmtId="35" formatCode="_-* #,##0.00_-;\-* #,##0.00_-;_-* &quot;-&quot;??_-;_-@_-"/>
      <fill>
        <patternFill patternType="solid">
          <fgColor indexed="64"/>
          <bgColor rgb="FFE7E6E6"/>
        </patternFill>
      </fill>
      <alignment horizontal="center" vertical="center" textRotation="0" wrapText="1" indent="0" justifyLastLine="0" shrinkToFit="0" readingOrder="0"/>
    </dxf>
    <dxf>
      <font>
        <b val="0"/>
        <i val="0"/>
        <strike val="0"/>
        <condense val="0"/>
        <extend val="0"/>
        <outline val="0"/>
        <shadow val="0"/>
        <u val="none"/>
        <vertAlign val="baseline"/>
        <sz val="10"/>
        <color rgb="FF000000"/>
        <name val="Aptos Narrow"/>
        <family val="2"/>
        <scheme val="none"/>
      </font>
      <numFmt numFmtId="4" formatCode="#,##0.00"/>
      <fill>
        <patternFill patternType="solid">
          <fgColor indexed="64"/>
          <bgColor rgb="FFFFF2CC"/>
        </patternFill>
      </fill>
      <alignment horizontal="left" vertical="center" textRotation="0" wrapText="1" indent="0" justifyLastLine="0" shrinkToFit="0" readingOrder="0"/>
    </dxf>
    <dxf>
      <font>
        <b val="0"/>
        <i val="0"/>
        <strike val="0"/>
        <condense val="0"/>
        <extend val="0"/>
        <outline val="0"/>
        <shadow val="0"/>
        <u val="none"/>
        <vertAlign val="baseline"/>
        <sz val="10"/>
        <color rgb="FF000000"/>
        <name val="Aptos Narrow"/>
        <family val="2"/>
        <scheme val="none"/>
      </font>
      <numFmt numFmtId="4" formatCode="#,##0.00"/>
      <fill>
        <patternFill patternType="solid">
          <fgColor indexed="64"/>
          <bgColor rgb="FFFFF2CC"/>
        </patternFill>
      </fill>
      <alignment horizontal="left" vertical="center" textRotation="0" wrapText="1" indent="0" justifyLastLine="0" shrinkToFit="0" readingOrder="0"/>
    </dxf>
    <dxf>
      <font>
        <b val="0"/>
        <i val="0"/>
        <strike val="0"/>
        <condense val="0"/>
        <extend val="0"/>
        <outline val="0"/>
        <shadow val="0"/>
        <u val="none"/>
        <vertAlign val="baseline"/>
        <sz val="10"/>
        <color rgb="FF000000"/>
        <name val="Aptos Narrow"/>
        <family val="2"/>
        <scheme val="none"/>
      </font>
      <numFmt numFmtId="4" formatCode="#,##0.00"/>
      <fill>
        <patternFill patternType="solid">
          <fgColor indexed="64"/>
          <bgColor rgb="FFFFF2CC"/>
        </patternFill>
      </fill>
      <alignment horizontal="left" vertical="center" textRotation="0" wrapText="1" indent="0" justifyLastLine="0" shrinkToFit="0" readingOrder="0"/>
    </dxf>
    <dxf>
      <font>
        <b val="0"/>
        <i val="0"/>
        <strike val="0"/>
        <condense val="0"/>
        <extend val="0"/>
        <outline val="0"/>
        <shadow val="0"/>
        <u val="none"/>
        <vertAlign val="baseline"/>
        <sz val="10"/>
        <color rgb="FF000000"/>
        <name val="Aptos Narrow"/>
        <family val="2"/>
        <scheme val="none"/>
      </font>
      <numFmt numFmtId="4" formatCode="#,##0.00"/>
      <fill>
        <patternFill patternType="solid">
          <fgColor indexed="64"/>
          <bgColor rgb="FFFFF2CC"/>
        </patternFill>
      </fill>
      <alignment horizontal="left" vertical="center" textRotation="0" wrapText="1" indent="0" justifyLastLine="0" shrinkToFit="0" readingOrder="0"/>
    </dxf>
    <dxf>
      <font>
        <b val="0"/>
        <i val="0"/>
        <strike val="0"/>
        <condense val="0"/>
        <extend val="0"/>
        <outline val="0"/>
        <shadow val="0"/>
        <u val="none"/>
        <vertAlign val="baseline"/>
        <sz val="10"/>
        <color rgb="FF000000"/>
        <name val="Aptos Narrow"/>
        <family val="2"/>
        <scheme val="none"/>
      </font>
      <numFmt numFmtId="4" formatCode="#,##0.00"/>
      <fill>
        <patternFill patternType="solid">
          <fgColor indexed="64"/>
          <bgColor rgb="FFFFF2CC"/>
        </patternFill>
      </fill>
      <alignment horizontal="left" vertical="center" textRotation="0" wrapText="1" indent="0" justifyLastLine="0" shrinkToFit="0" readingOrder="0"/>
    </dxf>
    <dxf>
      <font>
        <b val="0"/>
        <i val="0"/>
        <strike val="0"/>
        <condense val="0"/>
        <extend val="0"/>
        <outline val="0"/>
        <shadow val="0"/>
        <u val="none"/>
        <vertAlign val="baseline"/>
        <sz val="10"/>
        <color rgb="FF000000"/>
        <name val="Aptos Narrow"/>
        <family val="2"/>
        <scheme val="none"/>
      </font>
      <numFmt numFmtId="4" formatCode="#,##0.00"/>
      <fill>
        <patternFill patternType="solid">
          <fgColor indexed="64"/>
          <bgColor rgb="FFFFF2CC"/>
        </patternFill>
      </fill>
      <alignment horizontal="left" vertical="center" textRotation="0" wrapText="1" indent="0" justifyLastLine="0" shrinkToFit="0" readingOrder="0"/>
    </dxf>
    <dxf>
      <font>
        <b val="0"/>
        <i val="0"/>
        <strike val="0"/>
        <condense val="0"/>
        <extend val="0"/>
        <outline val="0"/>
        <shadow val="0"/>
        <u val="none"/>
        <vertAlign val="baseline"/>
        <sz val="10"/>
        <color rgb="FF000000"/>
        <name val="Aptos Narrow"/>
        <family val="2"/>
        <scheme val="none"/>
      </font>
      <numFmt numFmtId="4" formatCode="#,##0.00"/>
      <fill>
        <patternFill patternType="solid">
          <fgColor indexed="64"/>
          <bgColor rgb="FFFFF2CC"/>
        </patternFill>
      </fill>
      <alignment horizontal="left" vertical="center" textRotation="0" wrapText="1" indent="0" justifyLastLine="0" shrinkToFit="0" readingOrder="0"/>
    </dxf>
    <dxf>
      <font>
        <b val="0"/>
        <i val="0"/>
        <strike val="0"/>
        <condense val="0"/>
        <extend val="0"/>
        <outline val="0"/>
        <shadow val="0"/>
        <u val="none"/>
        <vertAlign val="baseline"/>
        <sz val="10"/>
        <color rgb="FF000000"/>
        <name val="Aptos Narrow"/>
        <family val="2"/>
        <scheme val="none"/>
      </font>
      <numFmt numFmtId="4" formatCode="#,##0.00"/>
      <fill>
        <patternFill patternType="solid">
          <fgColor indexed="64"/>
          <bgColor rgb="FFFFF2CC"/>
        </patternFill>
      </fill>
      <alignment horizontal="left" vertical="center" textRotation="0" wrapText="1" indent="0" justifyLastLine="0" shrinkToFit="0" readingOrder="0"/>
    </dxf>
    <dxf>
      <font>
        <b val="0"/>
        <i val="0"/>
        <strike val="0"/>
        <condense val="0"/>
        <extend val="0"/>
        <outline val="0"/>
        <shadow val="0"/>
        <u val="none"/>
        <vertAlign val="baseline"/>
        <sz val="10"/>
        <color rgb="FF000000"/>
        <name val="Aptos Narrow"/>
        <family val="2"/>
        <scheme val="none"/>
      </font>
      <numFmt numFmtId="4" formatCode="#,##0.00"/>
      <fill>
        <patternFill patternType="solid">
          <fgColor indexed="64"/>
          <bgColor rgb="FFFFF2CC"/>
        </patternFill>
      </fill>
      <alignment horizontal="left" vertical="center" textRotation="0" wrapText="1" indent="0" justifyLastLine="0" shrinkToFit="0" readingOrder="0"/>
    </dxf>
    <dxf>
      <font>
        <b val="0"/>
        <i val="0"/>
        <strike val="0"/>
        <condense val="0"/>
        <extend val="0"/>
        <outline val="0"/>
        <shadow val="0"/>
        <u val="none"/>
        <vertAlign val="baseline"/>
        <sz val="10"/>
        <color rgb="FF000000"/>
        <name val="Aptos Narrow"/>
        <family val="2"/>
        <scheme val="none"/>
      </font>
      <numFmt numFmtId="4" formatCode="#,##0.00"/>
      <fill>
        <patternFill patternType="solid">
          <fgColor indexed="64"/>
          <bgColor rgb="FFFFF2CC"/>
        </patternFill>
      </fill>
      <alignment horizontal="left" vertical="center" textRotation="0" wrapText="1" indent="0" justifyLastLine="0" shrinkToFit="0" readingOrder="0"/>
    </dxf>
    <dxf>
      <font>
        <b val="0"/>
        <i val="0"/>
        <strike val="0"/>
        <condense val="0"/>
        <extend val="0"/>
        <outline val="0"/>
        <shadow val="0"/>
        <u val="none"/>
        <vertAlign val="baseline"/>
        <sz val="10"/>
        <color rgb="FF000000"/>
        <name val="Aptos Narrow"/>
        <family val="2"/>
        <scheme val="none"/>
      </font>
      <numFmt numFmtId="4" formatCode="#,##0.00"/>
      <fill>
        <patternFill patternType="solid">
          <fgColor indexed="64"/>
          <bgColor rgb="FFFFF2CC"/>
        </patternFill>
      </fill>
      <alignment horizontal="left" vertical="center" textRotation="0" wrapText="1" indent="0" justifyLastLine="0" shrinkToFit="0" readingOrder="0"/>
    </dxf>
    <dxf>
      <font>
        <b val="0"/>
        <i val="0"/>
        <strike val="0"/>
        <condense val="0"/>
        <extend val="0"/>
        <outline val="0"/>
        <shadow val="0"/>
        <u val="none"/>
        <vertAlign val="baseline"/>
        <sz val="10"/>
        <color rgb="FF000000"/>
        <name val="Aptos Narrow"/>
        <family val="2"/>
        <scheme val="none"/>
      </font>
      <numFmt numFmtId="4" formatCode="#,##0.00"/>
      <fill>
        <patternFill patternType="solid">
          <fgColor indexed="64"/>
          <bgColor rgb="FFFFF2CC"/>
        </patternFill>
      </fill>
      <alignment horizontal="left" vertical="center" textRotation="0" wrapText="1" indent="0" justifyLastLine="0" shrinkToFit="0" readingOrder="0"/>
    </dxf>
    <dxf>
      <font>
        <b val="0"/>
        <i val="0"/>
        <strike val="0"/>
        <condense val="0"/>
        <extend val="0"/>
        <outline val="0"/>
        <shadow val="0"/>
        <u val="none"/>
        <vertAlign val="baseline"/>
        <sz val="10"/>
        <color rgb="FF000000"/>
        <name val="Aptos Narrow"/>
        <family val="2"/>
        <scheme val="none"/>
      </font>
      <numFmt numFmtId="4" formatCode="#,##0.00"/>
      <fill>
        <patternFill patternType="solid">
          <fgColor indexed="64"/>
          <bgColor rgb="FFFFF2CC"/>
        </patternFill>
      </fill>
      <alignment horizontal="left" vertical="center" textRotation="0" wrapText="1" indent="0" justifyLastLine="0" shrinkToFit="0" readingOrder="0"/>
    </dxf>
    <dxf>
      <font>
        <sz val="10"/>
        <color rgb="FF000000"/>
      </font>
      <numFmt numFmtId="4" formatCode="#,##0.00"/>
      <fill>
        <patternFill patternType="solid">
          <fgColor indexed="64"/>
          <bgColor rgb="FFFFF2CC"/>
        </patternFill>
      </fill>
      <alignment horizontal="left" vertical="center" textRotation="0" wrapText="1" indent="0" justifyLastLine="0" shrinkToFit="0" readingOrder="0"/>
    </dxf>
    <dxf>
      <font>
        <b val="0"/>
        <i val="0"/>
        <strike val="0"/>
        <condense val="0"/>
        <extend val="0"/>
        <outline val="0"/>
        <shadow val="0"/>
        <u val="none"/>
        <vertAlign val="baseline"/>
        <sz val="10"/>
        <color rgb="FF000000"/>
        <name val="Aptos Narrow"/>
        <family val="2"/>
        <scheme val="none"/>
      </font>
      <fill>
        <patternFill patternType="solid">
          <fgColor indexed="64"/>
          <bgColor rgb="FFFFF2CC"/>
        </patternFill>
      </fill>
      <alignment horizontal="left" vertical="center" textRotation="0" wrapText="1" indent="0" justifyLastLine="0" shrinkToFit="0" readingOrder="0"/>
    </dxf>
    <dxf>
      <font>
        <b val="0"/>
        <i val="0"/>
        <strike val="0"/>
        <condense val="0"/>
        <extend val="0"/>
        <outline val="0"/>
        <shadow val="0"/>
        <u val="none"/>
        <vertAlign val="baseline"/>
        <sz val="10"/>
        <color rgb="FF000000"/>
        <name val="Aptos Narrow"/>
        <family val="2"/>
        <scheme val="none"/>
      </font>
      <fill>
        <patternFill patternType="solid">
          <fgColor indexed="64"/>
          <bgColor rgb="FFFFF2CC"/>
        </patternFill>
      </fill>
      <alignment horizontal="left" vertical="center" textRotation="0" wrapText="1" indent="0" justifyLastLine="0" shrinkToFit="0" readingOrder="0"/>
    </dxf>
    <dxf>
      <font>
        <b val="0"/>
        <i val="0"/>
        <strike val="0"/>
        <condense val="0"/>
        <extend val="0"/>
        <outline val="0"/>
        <shadow val="0"/>
        <u val="none"/>
        <vertAlign val="baseline"/>
        <sz val="10"/>
        <color rgb="FF000000"/>
        <name val="Aptos Narrow"/>
        <family val="2"/>
        <scheme val="none"/>
      </font>
      <fill>
        <patternFill patternType="solid">
          <fgColor indexed="64"/>
          <bgColor rgb="FFFFF2CC"/>
        </patternFill>
      </fill>
      <alignment horizontal="left" vertical="center" textRotation="0" wrapText="1" indent="0" justifyLastLine="0" shrinkToFit="0" readingOrder="0"/>
    </dxf>
    <dxf>
      <font>
        <b val="0"/>
        <i val="0"/>
        <strike val="0"/>
        <condense val="0"/>
        <extend val="0"/>
        <outline val="0"/>
        <shadow val="0"/>
        <u val="none"/>
        <vertAlign val="baseline"/>
        <sz val="10"/>
        <color rgb="FF000000"/>
        <name val="Aptos Narrow"/>
        <family val="2"/>
        <scheme val="none"/>
      </font>
      <fill>
        <patternFill patternType="solid">
          <fgColor indexed="64"/>
          <bgColor rgb="FFFFF2CC"/>
        </patternFill>
      </fill>
      <alignment horizontal="left" vertical="center" textRotation="0" wrapText="1" indent="0" justifyLastLine="0" shrinkToFit="0" readingOrder="0"/>
    </dxf>
    <dxf>
      <font>
        <b val="0"/>
        <i val="0"/>
        <strike val="0"/>
        <condense val="0"/>
        <extend val="0"/>
        <outline val="0"/>
        <shadow val="0"/>
        <u val="none"/>
        <vertAlign val="baseline"/>
        <sz val="10"/>
        <color rgb="FF000000"/>
        <name val="Aptos Narrow"/>
        <family val="2"/>
        <scheme val="none"/>
      </font>
      <fill>
        <patternFill patternType="solid">
          <fgColor indexed="64"/>
          <bgColor rgb="FFFFF2CC"/>
        </patternFill>
      </fill>
      <alignment horizontal="left" vertical="center" textRotation="0" wrapText="1" indent="0" justifyLastLine="0" shrinkToFit="0" readingOrder="0"/>
    </dxf>
    <dxf>
      <font>
        <b/>
        <i val="0"/>
        <strike val="0"/>
        <condense val="0"/>
        <extend val="0"/>
        <outline val="0"/>
        <shadow val="0"/>
        <u val="none"/>
        <vertAlign val="baseline"/>
        <sz val="10"/>
        <color rgb="FFFFFFFF"/>
        <name val="Aptos Narrow"/>
        <family val="2"/>
        <scheme val="none"/>
      </font>
      <fill>
        <patternFill patternType="solid">
          <fgColor indexed="64"/>
          <bgColor rgb="FF003366"/>
        </patternFill>
      </fill>
      <alignment horizontal="center" vertical="center" textRotation="0" wrapText="1" indent="0" justifyLastLine="0" shrinkToFit="0" readingOrder="0"/>
    </dxf>
    <dxf>
      <font>
        <b val="0"/>
        <i val="0"/>
        <strike val="0"/>
        <condense val="0"/>
        <extend val="0"/>
        <outline val="0"/>
        <shadow val="0"/>
        <u val="none"/>
        <vertAlign val="baseline"/>
        <sz val="10"/>
        <color rgb="FF000000"/>
        <name val="Aptos Narrow"/>
        <family val="2"/>
        <scheme val="none"/>
      </font>
      <fill>
        <patternFill patternType="solid">
          <fgColor indexed="64"/>
          <bgColor rgb="FFFFF2CC"/>
        </patternFill>
      </fill>
      <alignment horizontal="left" vertical="center" textRotation="0" wrapText="1" indent="0" justifyLastLine="0" shrinkToFit="0" readingOrder="0"/>
    </dxf>
    <dxf>
      <font>
        <b val="0"/>
        <i val="0"/>
        <strike val="0"/>
        <condense val="0"/>
        <extend val="0"/>
        <outline val="0"/>
        <shadow val="0"/>
        <u val="none"/>
        <vertAlign val="baseline"/>
        <sz val="10"/>
        <color rgb="FF000000"/>
        <name val="Aptos Narrow"/>
        <family val="2"/>
        <scheme val="none"/>
      </font>
      <fill>
        <patternFill patternType="solid">
          <fgColor indexed="64"/>
          <bgColor rgb="FFFFF2CC"/>
        </patternFill>
      </fill>
      <alignment horizontal="left" vertical="center" textRotation="0" wrapText="1" indent="0" justifyLastLine="0" shrinkToFit="0" readingOrder="0"/>
    </dxf>
    <dxf>
      <font>
        <b val="0"/>
        <i val="0"/>
        <strike val="0"/>
        <condense val="0"/>
        <extend val="0"/>
        <outline val="0"/>
        <shadow val="0"/>
        <u val="none"/>
        <vertAlign val="baseline"/>
        <sz val="10"/>
        <color rgb="FF000000"/>
        <name val="Aptos Narrow"/>
        <family val="2"/>
        <scheme val="none"/>
      </font>
      <fill>
        <patternFill patternType="solid">
          <fgColor indexed="64"/>
          <bgColor rgb="FFFFF2CC"/>
        </patternFill>
      </fill>
      <alignment horizontal="left" vertical="center" textRotation="0" wrapText="1" indent="0" justifyLastLine="0" shrinkToFit="0" readingOrder="0"/>
    </dxf>
    <dxf>
      <font>
        <b val="0"/>
        <i val="0"/>
        <strike val="0"/>
        <condense val="0"/>
        <extend val="0"/>
        <outline val="0"/>
        <shadow val="0"/>
        <u val="none"/>
        <vertAlign val="baseline"/>
        <sz val="10"/>
        <color rgb="FF000000"/>
        <name val="Aptos Narrow"/>
        <family val="2"/>
        <scheme val="none"/>
      </font>
      <fill>
        <patternFill patternType="solid">
          <fgColor indexed="64"/>
          <bgColor rgb="FFFFF2CC"/>
        </patternFill>
      </fill>
      <alignment horizontal="left" vertical="center" textRotation="0" wrapText="1" indent="0" justifyLastLine="0" shrinkToFit="0" readingOrder="0"/>
    </dxf>
    <dxf>
      <font>
        <b val="0"/>
        <i val="0"/>
        <strike val="0"/>
        <condense val="0"/>
        <extend val="0"/>
        <outline val="0"/>
        <shadow val="0"/>
        <u val="none"/>
        <vertAlign val="baseline"/>
        <sz val="10"/>
        <color rgb="FF000000"/>
        <name val="Aptos Narrow"/>
        <family val="2"/>
        <scheme val="none"/>
      </font>
      <fill>
        <patternFill patternType="solid">
          <fgColor indexed="64"/>
          <bgColor rgb="FFFFF2CC"/>
        </patternFill>
      </fill>
      <alignment horizontal="left" vertical="center" textRotation="0" wrapText="1" indent="0" justifyLastLine="0" shrinkToFit="0" readingOrder="0"/>
    </dxf>
    <dxf>
      <font>
        <b/>
        <i val="0"/>
        <strike val="0"/>
        <condense val="0"/>
        <extend val="0"/>
        <outline val="0"/>
        <shadow val="0"/>
        <u val="none"/>
        <vertAlign val="baseline"/>
        <sz val="10"/>
        <color rgb="FFFFFFFF"/>
        <name val="Aptos Narrow"/>
        <family val="2"/>
        <scheme val="none"/>
      </font>
      <fill>
        <patternFill patternType="solid">
          <fgColor indexed="64"/>
          <bgColor rgb="FF003366"/>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Aptos Narrow"/>
        <family val="2"/>
        <scheme val="minor"/>
      </font>
    </dxf>
    <dxf>
      <font>
        <sz val="10"/>
        <color rgb="FF404040"/>
      </font>
      <numFmt numFmtId="35" formatCode="_-* #,##0.00_-;\-* #,##0.00_-;_-* &quot;-&quot;??_-;_-@_-"/>
      <fill>
        <patternFill patternType="solid">
          <fgColor indexed="64"/>
          <bgColor rgb="FFE7E6E6"/>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Aptos Narrow"/>
        <family val="2"/>
        <scheme val="minor"/>
      </font>
    </dxf>
    <dxf>
      <font>
        <sz val="10"/>
        <color rgb="FF404040"/>
      </font>
      <numFmt numFmtId="35" formatCode="_-* #,##0.00_-;\-* #,##0.00_-;_-* &quot;-&quot;??_-;_-@_-"/>
      <fill>
        <patternFill patternType="solid">
          <fgColor indexed="64"/>
          <bgColor rgb="FFE7E6E6"/>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Aptos Narrow"/>
        <family val="2"/>
        <scheme val="minor"/>
      </font>
      <numFmt numFmtId="35" formatCode="_-* #,##0.00_-;\-* #,##0.00_-;_-* &quot;-&quot;??_-;_-@_-"/>
    </dxf>
    <dxf>
      <font>
        <b val="0"/>
        <i val="0"/>
        <strike val="0"/>
        <condense val="0"/>
        <extend val="0"/>
        <outline val="0"/>
        <shadow val="0"/>
        <u val="none"/>
        <vertAlign val="baseline"/>
        <sz val="10"/>
        <color rgb="FF000000"/>
        <name val="Aptos Narrow"/>
        <family val="2"/>
        <scheme val="none"/>
      </font>
      <numFmt numFmtId="4" formatCode="#,##0.00"/>
      <fill>
        <patternFill patternType="solid">
          <fgColor indexed="64"/>
          <bgColor rgb="FFFFF2CC"/>
        </patternFill>
      </fill>
      <alignment horizontal="left" vertical="center" textRotation="0" wrapText="1" indent="0" justifyLastLine="0" shrinkToFit="0" readingOrder="0"/>
    </dxf>
    <dxf>
      <font>
        <b val="0"/>
        <i val="0"/>
        <strike val="0"/>
        <condense val="0"/>
        <extend val="0"/>
        <outline val="0"/>
        <shadow val="0"/>
        <u val="none"/>
        <vertAlign val="baseline"/>
        <sz val="11"/>
        <color theme="1"/>
        <name val="Aptos Narrow"/>
        <family val="2"/>
        <scheme val="minor"/>
      </font>
      <numFmt numFmtId="35" formatCode="_-* #,##0.00_-;\-* #,##0.00_-;_-* &quot;-&quot;??_-;_-@_-"/>
    </dxf>
    <dxf>
      <font>
        <b val="0"/>
        <i val="0"/>
        <strike val="0"/>
        <condense val="0"/>
        <extend val="0"/>
        <outline val="0"/>
        <shadow val="0"/>
        <u val="none"/>
        <vertAlign val="baseline"/>
        <sz val="10"/>
        <color rgb="FF000000"/>
        <name val="Aptos Narrow"/>
        <family val="2"/>
        <scheme val="none"/>
      </font>
      <numFmt numFmtId="4" formatCode="#,##0.00"/>
      <fill>
        <patternFill patternType="solid">
          <fgColor indexed="64"/>
          <bgColor rgb="FFFFF2CC"/>
        </patternFill>
      </fill>
      <alignment horizontal="left" vertical="center" textRotation="0" wrapText="1" indent="0" justifyLastLine="0" shrinkToFit="0" readingOrder="0"/>
    </dxf>
    <dxf>
      <font>
        <b val="0"/>
        <i val="0"/>
        <strike val="0"/>
        <condense val="0"/>
        <extend val="0"/>
        <outline val="0"/>
        <shadow val="0"/>
        <u val="none"/>
        <vertAlign val="baseline"/>
        <sz val="11"/>
        <color theme="1"/>
        <name val="Aptos Narrow"/>
        <family val="2"/>
        <scheme val="minor"/>
      </font>
      <numFmt numFmtId="35" formatCode="_-* #,##0.00_-;\-* #,##0.00_-;_-* &quot;-&quot;??_-;_-@_-"/>
    </dxf>
    <dxf>
      <font>
        <b val="0"/>
        <i val="0"/>
        <strike val="0"/>
        <condense val="0"/>
        <extend val="0"/>
        <outline val="0"/>
        <shadow val="0"/>
        <u val="none"/>
        <vertAlign val="baseline"/>
        <sz val="10"/>
        <color rgb="FF000000"/>
        <name val="Aptos Narrow"/>
        <family val="2"/>
        <scheme val="none"/>
      </font>
      <numFmt numFmtId="4" formatCode="#,##0.00"/>
      <fill>
        <patternFill patternType="solid">
          <fgColor indexed="64"/>
          <bgColor rgb="FFFFF2CC"/>
        </patternFill>
      </fill>
      <alignment horizontal="left" vertical="center" textRotation="0" wrapText="1" indent="0" justifyLastLine="0" shrinkToFit="0" readingOrder="0"/>
    </dxf>
    <dxf>
      <font>
        <b val="0"/>
        <i val="0"/>
        <strike val="0"/>
        <condense val="0"/>
        <extend val="0"/>
        <outline val="0"/>
        <shadow val="0"/>
        <u val="none"/>
        <vertAlign val="baseline"/>
        <sz val="11"/>
        <color theme="1"/>
        <name val="Aptos Narrow"/>
        <family val="2"/>
        <scheme val="minor"/>
      </font>
      <numFmt numFmtId="35" formatCode="_-* #,##0.00_-;\-* #,##0.00_-;_-* &quot;-&quot;??_-;_-@_-"/>
    </dxf>
    <dxf>
      <font>
        <b val="0"/>
        <i val="0"/>
        <strike val="0"/>
        <condense val="0"/>
        <extend val="0"/>
        <outline val="0"/>
        <shadow val="0"/>
        <u val="none"/>
        <vertAlign val="baseline"/>
        <sz val="10"/>
        <color rgb="FF000000"/>
        <name val="Aptos Narrow"/>
        <family val="2"/>
        <scheme val="none"/>
      </font>
      <numFmt numFmtId="4" formatCode="#,##0.00"/>
      <fill>
        <patternFill patternType="solid">
          <fgColor indexed="64"/>
          <bgColor rgb="FFFFF2CC"/>
        </patternFill>
      </fill>
      <alignment horizontal="left" vertical="center" textRotation="0" wrapText="1" indent="0" justifyLastLine="0" shrinkToFit="0" readingOrder="0"/>
    </dxf>
    <dxf>
      <font>
        <b val="0"/>
        <i val="0"/>
        <strike val="0"/>
        <condense val="0"/>
        <extend val="0"/>
        <outline val="0"/>
        <shadow val="0"/>
        <u val="none"/>
        <vertAlign val="baseline"/>
        <sz val="11"/>
        <color theme="1"/>
        <name val="Aptos Narrow"/>
        <family val="2"/>
        <scheme val="minor"/>
      </font>
      <numFmt numFmtId="35" formatCode="_-* #,##0.00_-;\-* #,##0.00_-;_-* &quot;-&quot;??_-;_-@_-"/>
    </dxf>
    <dxf>
      <font>
        <b val="0"/>
        <i val="0"/>
        <strike val="0"/>
        <condense val="0"/>
        <extend val="0"/>
        <outline val="0"/>
        <shadow val="0"/>
        <u val="none"/>
        <vertAlign val="baseline"/>
        <sz val="10"/>
        <color rgb="FF000000"/>
        <name val="Aptos Narrow"/>
        <family val="2"/>
        <scheme val="none"/>
      </font>
      <numFmt numFmtId="4" formatCode="#,##0.00"/>
      <fill>
        <patternFill patternType="solid">
          <fgColor indexed="64"/>
          <bgColor rgb="FFFFF2CC"/>
        </patternFill>
      </fill>
      <alignment horizontal="left" vertical="center" textRotation="0" wrapText="1" indent="0" justifyLastLine="0" shrinkToFit="0" readingOrder="0"/>
    </dxf>
    <dxf>
      <font>
        <b val="0"/>
        <i val="0"/>
        <strike val="0"/>
        <condense val="0"/>
        <extend val="0"/>
        <outline val="0"/>
        <shadow val="0"/>
        <u val="none"/>
        <vertAlign val="baseline"/>
        <sz val="11"/>
        <color theme="1"/>
        <name val="Aptos Narrow"/>
        <family val="2"/>
        <scheme val="minor"/>
      </font>
      <numFmt numFmtId="35" formatCode="_-* #,##0.00_-;\-* #,##0.00_-;_-* &quot;-&quot;??_-;_-@_-"/>
    </dxf>
    <dxf>
      <font>
        <b val="0"/>
        <i val="0"/>
        <strike val="0"/>
        <condense val="0"/>
        <extend val="0"/>
        <outline val="0"/>
        <shadow val="0"/>
        <u val="none"/>
        <vertAlign val="baseline"/>
        <sz val="10"/>
        <color rgb="FF000000"/>
        <name val="Aptos Narrow"/>
        <family val="2"/>
        <scheme val="none"/>
      </font>
      <numFmt numFmtId="4" formatCode="#,##0.00"/>
      <fill>
        <patternFill patternType="solid">
          <fgColor indexed="64"/>
          <bgColor rgb="FFFFF2CC"/>
        </patternFill>
      </fill>
      <alignment horizontal="left" vertical="center" textRotation="0" wrapText="1" indent="0" justifyLastLine="0" shrinkToFit="0" readingOrder="0"/>
    </dxf>
    <dxf>
      <font>
        <b val="0"/>
        <i val="0"/>
        <strike val="0"/>
        <condense val="0"/>
        <extend val="0"/>
        <outline val="0"/>
        <shadow val="0"/>
        <u val="none"/>
        <vertAlign val="baseline"/>
        <sz val="11"/>
        <color theme="1"/>
        <name val="Aptos Narrow"/>
        <family val="2"/>
        <scheme val="minor"/>
      </font>
      <numFmt numFmtId="35" formatCode="_-* #,##0.00_-;\-* #,##0.00_-;_-* &quot;-&quot;??_-;_-@_-"/>
    </dxf>
    <dxf>
      <font>
        <b val="0"/>
        <i val="0"/>
        <strike val="0"/>
        <condense val="0"/>
        <extend val="0"/>
        <outline val="0"/>
        <shadow val="0"/>
        <u val="none"/>
        <vertAlign val="baseline"/>
        <sz val="10"/>
        <color rgb="FF000000"/>
        <name val="Aptos Narrow"/>
        <family val="2"/>
        <scheme val="none"/>
      </font>
      <numFmt numFmtId="4" formatCode="#,##0.00"/>
      <fill>
        <patternFill patternType="solid">
          <fgColor indexed="64"/>
          <bgColor rgb="FFFFF2CC"/>
        </patternFill>
      </fill>
      <alignment horizontal="left" vertical="center" textRotation="0" wrapText="1" indent="0" justifyLastLine="0" shrinkToFit="0" readingOrder="0"/>
    </dxf>
    <dxf>
      <font>
        <b val="0"/>
        <i val="0"/>
        <strike val="0"/>
        <condense val="0"/>
        <extend val="0"/>
        <outline val="0"/>
        <shadow val="0"/>
        <u val="none"/>
        <vertAlign val="baseline"/>
        <sz val="11"/>
        <color theme="1"/>
        <name val="Aptos Narrow"/>
        <family val="2"/>
        <scheme val="minor"/>
      </font>
      <numFmt numFmtId="35" formatCode="_-* #,##0.00_-;\-* #,##0.00_-;_-* &quot;-&quot;??_-;_-@_-"/>
    </dxf>
    <dxf>
      <font>
        <b val="0"/>
        <i val="0"/>
        <strike val="0"/>
        <condense val="0"/>
        <extend val="0"/>
        <outline val="0"/>
        <shadow val="0"/>
        <u val="none"/>
        <vertAlign val="baseline"/>
        <sz val="10"/>
        <color rgb="FF000000"/>
        <name val="Aptos Narrow"/>
        <family val="2"/>
        <scheme val="none"/>
      </font>
      <numFmt numFmtId="4" formatCode="#,##0.00"/>
      <fill>
        <patternFill patternType="solid">
          <fgColor indexed="64"/>
          <bgColor rgb="FFFFF2CC"/>
        </patternFill>
      </fill>
      <alignment horizontal="left" vertical="center" textRotation="0" wrapText="1" indent="0" justifyLastLine="0" shrinkToFit="0" readingOrder="0"/>
    </dxf>
    <dxf>
      <font>
        <b val="0"/>
        <i val="0"/>
        <strike val="0"/>
        <condense val="0"/>
        <extend val="0"/>
        <outline val="0"/>
        <shadow val="0"/>
        <u val="none"/>
        <vertAlign val="baseline"/>
        <sz val="11"/>
        <color theme="1"/>
        <name val="Aptos Narrow"/>
        <family val="2"/>
        <scheme val="minor"/>
      </font>
      <numFmt numFmtId="35" formatCode="_-* #,##0.00_-;\-* #,##0.00_-;_-* &quot;-&quot;??_-;_-@_-"/>
    </dxf>
    <dxf>
      <font>
        <b val="0"/>
        <i val="0"/>
        <strike val="0"/>
        <condense val="0"/>
        <extend val="0"/>
        <outline val="0"/>
        <shadow val="0"/>
        <u val="none"/>
        <vertAlign val="baseline"/>
        <sz val="10"/>
        <color rgb="FF000000"/>
        <name val="Aptos Narrow"/>
        <family val="2"/>
        <scheme val="none"/>
      </font>
      <numFmt numFmtId="4" formatCode="#,##0.00"/>
      <fill>
        <patternFill patternType="solid">
          <fgColor indexed="64"/>
          <bgColor rgb="FFFFF2CC"/>
        </patternFill>
      </fill>
      <alignment horizontal="left" vertical="center" textRotation="0" wrapText="1" indent="0" justifyLastLine="0" shrinkToFit="0" readingOrder="0"/>
    </dxf>
    <dxf>
      <font>
        <b val="0"/>
        <i val="0"/>
        <strike val="0"/>
        <condense val="0"/>
        <extend val="0"/>
        <outline val="0"/>
        <shadow val="0"/>
        <u val="none"/>
        <vertAlign val="baseline"/>
        <sz val="11"/>
        <color theme="1"/>
        <name val="Aptos Narrow"/>
        <family val="2"/>
        <scheme val="minor"/>
      </font>
      <numFmt numFmtId="35" formatCode="_-* #,##0.00_-;\-* #,##0.00_-;_-* &quot;-&quot;??_-;_-@_-"/>
    </dxf>
    <dxf>
      <font>
        <b val="0"/>
        <i val="0"/>
        <strike val="0"/>
        <condense val="0"/>
        <extend val="0"/>
        <outline val="0"/>
        <shadow val="0"/>
        <u val="none"/>
        <vertAlign val="baseline"/>
        <sz val="10"/>
        <color rgb="FF000000"/>
        <name val="Aptos Narrow"/>
        <family val="2"/>
        <scheme val="none"/>
      </font>
      <numFmt numFmtId="4" formatCode="#,##0.00"/>
      <fill>
        <patternFill patternType="solid">
          <fgColor indexed="64"/>
          <bgColor rgb="FFFFF2CC"/>
        </patternFill>
      </fill>
      <alignment horizontal="left" vertical="center" textRotation="0" wrapText="1" indent="0" justifyLastLine="0" shrinkToFit="0" readingOrder="0"/>
    </dxf>
    <dxf>
      <font>
        <b val="0"/>
        <i val="0"/>
        <strike val="0"/>
        <condense val="0"/>
        <extend val="0"/>
        <outline val="0"/>
        <shadow val="0"/>
        <u val="none"/>
        <vertAlign val="baseline"/>
        <sz val="11"/>
        <color theme="1"/>
        <name val="Aptos Narrow"/>
        <family val="2"/>
        <scheme val="minor"/>
      </font>
      <numFmt numFmtId="35" formatCode="_-* #,##0.00_-;\-* #,##0.00_-;_-* &quot;-&quot;??_-;_-@_-"/>
    </dxf>
    <dxf>
      <font>
        <b val="0"/>
        <i val="0"/>
        <strike val="0"/>
        <condense val="0"/>
        <extend val="0"/>
        <outline val="0"/>
        <shadow val="0"/>
        <u val="none"/>
        <vertAlign val="baseline"/>
        <sz val="10"/>
        <color rgb="FF000000"/>
        <name val="Aptos Narrow"/>
        <family val="2"/>
        <scheme val="none"/>
      </font>
      <numFmt numFmtId="4" formatCode="#,##0.00"/>
      <fill>
        <patternFill patternType="solid">
          <fgColor indexed="64"/>
          <bgColor rgb="FFFFF2CC"/>
        </patternFill>
      </fill>
      <alignment horizontal="left" vertical="center" textRotation="0" wrapText="1" indent="0" justifyLastLine="0" shrinkToFit="0" readingOrder="0"/>
    </dxf>
    <dxf>
      <font>
        <b val="0"/>
        <i val="0"/>
        <strike val="0"/>
        <condense val="0"/>
        <extend val="0"/>
        <outline val="0"/>
        <shadow val="0"/>
        <u val="none"/>
        <vertAlign val="baseline"/>
        <sz val="11"/>
        <color theme="1"/>
        <name val="Aptos Narrow"/>
        <family val="2"/>
        <scheme val="minor"/>
      </font>
      <numFmt numFmtId="35" formatCode="_-* #,##0.00_-;\-* #,##0.00_-;_-* &quot;-&quot;??_-;_-@_-"/>
    </dxf>
    <dxf>
      <font>
        <b val="0"/>
        <i val="0"/>
        <strike val="0"/>
        <condense val="0"/>
        <extend val="0"/>
        <outline val="0"/>
        <shadow val="0"/>
        <u val="none"/>
        <vertAlign val="baseline"/>
        <sz val="10"/>
        <color rgb="FF000000"/>
        <name val="Aptos Narrow"/>
        <family val="2"/>
        <scheme val="none"/>
      </font>
      <numFmt numFmtId="4" formatCode="#,##0.00"/>
      <fill>
        <patternFill patternType="solid">
          <fgColor indexed="64"/>
          <bgColor rgb="FFFFF2CC"/>
        </patternFill>
      </fill>
      <alignment horizontal="left" vertical="center" textRotation="0" wrapText="1" indent="0" justifyLastLine="0" shrinkToFit="0" readingOrder="0"/>
    </dxf>
    <dxf>
      <font>
        <b val="0"/>
        <i val="0"/>
        <strike val="0"/>
        <condense val="0"/>
        <extend val="0"/>
        <outline val="0"/>
        <shadow val="0"/>
        <u val="none"/>
        <vertAlign val="baseline"/>
        <sz val="11"/>
        <color theme="1"/>
        <name val="Aptos Narrow"/>
        <family val="2"/>
        <scheme val="minor"/>
      </font>
      <numFmt numFmtId="35" formatCode="_-* #,##0.00_-;\-* #,##0.00_-;_-* &quot;-&quot;??_-;_-@_-"/>
    </dxf>
    <dxf>
      <font>
        <b val="0"/>
        <i val="0"/>
        <strike val="0"/>
        <condense val="0"/>
        <extend val="0"/>
        <outline val="0"/>
        <shadow val="0"/>
        <u val="none"/>
        <vertAlign val="baseline"/>
        <sz val="10"/>
        <color rgb="FF000000"/>
        <name val="Aptos Narrow"/>
        <family val="2"/>
        <scheme val="none"/>
      </font>
      <numFmt numFmtId="4" formatCode="#,##0.00"/>
      <fill>
        <patternFill patternType="solid">
          <fgColor indexed="64"/>
          <bgColor rgb="FFFFF2CC"/>
        </patternFill>
      </fill>
      <alignment horizontal="left" vertical="center" textRotation="0" wrapText="1" indent="0" justifyLastLine="0" shrinkToFit="0" readingOrder="0"/>
    </dxf>
    <dxf>
      <font>
        <b val="0"/>
        <i val="0"/>
        <strike val="0"/>
        <condense val="0"/>
        <extend val="0"/>
        <outline val="0"/>
        <shadow val="0"/>
        <u val="none"/>
        <vertAlign val="baseline"/>
        <sz val="11"/>
        <color theme="1"/>
        <name val="Aptos Narrow"/>
        <family val="2"/>
        <scheme val="minor"/>
      </font>
      <numFmt numFmtId="35" formatCode="_-* #,##0.00_-;\-* #,##0.00_-;_-* &quot;-&quot;??_-;_-@_-"/>
    </dxf>
    <dxf>
      <font>
        <b val="0"/>
        <i val="0"/>
        <strike val="0"/>
        <condense val="0"/>
        <extend val="0"/>
        <outline val="0"/>
        <shadow val="0"/>
        <u val="none"/>
        <vertAlign val="baseline"/>
        <sz val="10"/>
        <color rgb="FF000000"/>
        <name val="Aptos Narrow"/>
        <family val="2"/>
        <scheme val="none"/>
      </font>
      <numFmt numFmtId="4" formatCode="#,##0.00"/>
      <fill>
        <patternFill patternType="solid">
          <fgColor indexed="64"/>
          <bgColor rgb="FFFFF2CC"/>
        </patternFill>
      </fill>
      <alignment horizontal="left" vertical="center" textRotation="0" wrapText="1" indent="0" justifyLastLine="0" shrinkToFit="0" readingOrder="0"/>
    </dxf>
    <dxf>
      <numFmt numFmtId="19" formatCode="d/mm/yyyy"/>
    </dxf>
    <dxf>
      <font>
        <sz val="10"/>
        <color rgb="FF000000"/>
      </font>
      <numFmt numFmtId="164" formatCode="dd\-mmm\-yyyy"/>
      <fill>
        <patternFill patternType="solid">
          <fgColor indexed="64"/>
          <bgColor rgb="FFFFF2CC"/>
        </patternFill>
      </fill>
      <alignment horizontal="left" vertical="center" textRotation="0" wrapText="1" indent="0" justifyLastLine="0" shrinkToFit="0" readingOrder="0"/>
    </dxf>
    <dxf>
      <font>
        <sz val="10"/>
        <color rgb="FF000000"/>
      </font>
      <numFmt numFmtId="164" formatCode="dd\-mmm\-yyyy"/>
      <fill>
        <patternFill patternType="solid">
          <fgColor indexed="64"/>
          <bgColor rgb="FFFFF2CC"/>
        </patternFill>
      </fill>
      <alignment horizontal="left" vertical="center" textRotation="0" wrapText="1" indent="0" justifyLastLine="0" shrinkToFit="0" readingOrder="0"/>
    </dxf>
    <dxf>
      <font>
        <b val="0"/>
        <i val="0"/>
        <strike val="0"/>
        <condense val="0"/>
        <extend val="0"/>
        <outline val="0"/>
        <shadow val="0"/>
        <u val="none"/>
        <vertAlign val="baseline"/>
        <sz val="11"/>
        <color theme="1"/>
        <name val="Aptos Narrow"/>
        <family val="2"/>
        <scheme val="minor"/>
      </font>
      <numFmt numFmtId="35" formatCode="_-* #,##0.00_-;\-* #,##0.00_-;_-* &quot;-&quot;??_-;_-@_-"/>
    </dxf>
    <dxf>
      <font>
        <b val="0"/>
        <i val="0"/>
        <strike val="0"/>
        <condense val="0"/>
        <extend val="0"/>
        <outline val="0"/>
        <shadow val="0"/>
        <u val="none"/>
        <vertAlign val="baseline"/>
        <sz val="10"/>
        <color rgb="FF000000"/>
        <name val="Aptos Narrow"/>
        <family val="2"/>
        <scheme val="none"/>
      </font>
      <numFmt numFmtId="4" formatCode="#,##0.00"/>
      <fill>
        <patternFill patternType="solid">
          <fgColor indexed="64"/>
          <bgColor rgb="FFFFF2CC"/>
        </patternFill>
      </fill>
      <alignment horizontal="left" vertical="center" textRotation="0" wrapText="1" indent="0" justifyLastLine="0" shrinkToFit="0" readingOrder="0"/>
    </dxf>
    <dxf>
      <font>
        <b val="0"/>
        <i val="0"/>
        <strike val="0"/>
        <condense val="0"/>
        <extend val="0"/>
        <outline val="0"/>
        <shadow val="0"/>
        <u val="none"/>
        <vertAlign val="baseline"/>
        <sz val="10"/>
        <color rgb="FF000000"/>
        <name val="Aptos Narrow"/>
        <family val="2"/>
        <scheme val="none"/>
      </font>
      <fill>
        <patternFill patternType="solid">
          <fgColor indexed="64"/>
          <bgColor rgb="FFFFF2CC"/>
        </patternFill>
      </fill>
      <alignment horizontal="left" vertical="center" textRotation="0" wrapText="1" indent="0" justifyLastLine="0" shrinkToFit="0" readingOrder="0"/>
    </dxf>
    <dxf>
      <font>
        <b val="0"/>
        <i val="0"/>
        <strike val="0"/>
        <condense val="0"/>
        <extend val="0"/>
        <outline val="0"/>
        <shadow val="0"/>
        <u val="none"/>
        <vertAlign val="baseline"/>
        <sz val="10"/>
        <color rgb="FF404040"/>
        <name val="Aptos Narrow"/>
        <family val="2"/>
        <scheme val="none"/>
      </font>
      <fill>
        <patternFill patternType="solid">
          <fgColor indexed="64"/>
          <bgColor rgb="FFE7E6E6"/>
        </patternFill>
      </fill>
      <alignment horizontal="right" vertical="center" textRotation="0" wrapText="1" indent="0" justifyLastLine="0" shrinkToFit="0" readingOrder="0"/>
    </dxf>
    <dxf>
      <font>
        <b/>
        <i val="0"/>
        <strike val="0"/>
        <condense val="0"/>
        <extend val="0"/>
        <outline val="0"/>
        <shadow val="0"/>
        <u val="none"/>
        <vertAlign val="baseline"/>
        <sz val="10"/>
        <color rgb="FF000000"/>
        <name val="Aptos Narrow"/>
        <family val="2"/>
        <scheme val="none"/>
      </font>
      <numFmt numFmtId="4" formatCode="#,##0.00"/>
      <fill>
        <patternFill patternType="solid">
          <fgColor indexed="64"/>
          <bgColor rgb="FFDDEBF7"/>
        </patternFill>
      </fill>
      <alignment horizontal="right" vertical="center" textRotation="0" wrapText="1" indent="0" justifyLastLine="0" shrinkToFit="0" readingOrder="0"/>
    </dxf>
    <dxf>
      <font>
        <b val="0"/>
        <i val="0"/>
        <strike val="0"/>
        <condense val="0"/>
        <extend val="0"/>
        <outline val="0"/>
        <shadow val="0"/>
        <u val="none"/>
        <vertAlign val="baseline"/>
        <sz val="10"/>
        <color rgb="FF000000"/>
        <name val="Aptos Narrow"/>
        <family val="2"/>
        <scheme val="none"/>
      </font>
      <fill>
        <patternFill patternType="solid">
          <fgColor indexed="64"/>
          <bgColor rgb="FFFFF2CC"/>
        </patternFill>
      </fill>
      <alignment horizontal="left" vertical="center" textRotation="0" wrapText="1" indent="0" justifyLastLine="0" shrinkToFit="0" readingOrder="0"/>
    </dxf>
    <dxf>
      <font>
        <b/>
        <i val="0"/>
        <strike val="0"/>
        <condense val="0"/>
        <extend val="0"/>
        <outline val="0"/>
        <shadow val="0"/>
        <u val="none"/>
        <vertAlign val="baseline"/>
        <sz val="10"/>
        <color rgb="FFFFFFFF"/>
        <name val="Aptos Narrow"/>
        <family val="2"/>
        <scheme val="none"/>
      </font>
      <numFmt numFmtId="1" formatCode="0"/>
      <fill>
        <patternFill patternType="solid">
          <fgColor indexed="64"/>
          <bgColor rgb="FF003366"/>
        </patternFill>
      </fill>
      <alignment horizontal="center" vertical="center" textRotation="0" wrapText="1" indent="0" justifyLastLine="0" shrinkToFit="0" readingOrder="0"/>
    </dxf>
    <dxf>
      <font>
        <b val="0"/>
        <i val="0"/>
        <strike val="0"/>
        <condense val="0"/>
        <extend val="0"/>
        <outline val="0"/>
        <shadow val="0"/>
        <u val="none"/>
        <vertAlign val="baseline"/>
        <sz val="10"/>
        <color rgb="FF000000"/>
        <name val="Aptos Narrow"/>
        <family val="2"/>
        <scheme val="none"/>
      </font>
      <fill>
        <patternFill patternType="solid">
          <fgColor indexed="64"/>
          <bgColor rgb="FFFFF2CC"/>
        </patternFill>
      </fill>
      <alignment horizontal="left" vertical="center" textRotation="0" wrapText="1" indent="0" justifyLastLine="0" shrinkToFit="0" readingOrder="0"/>
    </dxf>
    <dxf>
      <font>
        <b val="0"/>
        <i val="0"/>
        <strike val="0"/>
        <condense val="0"/>
        <extend val="0"/>
        <outline val="0"/>
        <shadow val="0"/>
        <u val="none"/>
        <vertAlign val="baseline"/>
        <sz val="10"/>
        <color rgb="FF000000"/>
        <name val="Aptos Narrow"/>
        <family val="2"/>
        <scheme val="none"/>
      </font>
      <fill>
        <patternFill patternType="solid">
          <fgColor indexed="64"/>
          <bgColor rgb="FFFFF2CC"/>
        </patternFill>
      </fill>
      <alignment horizontal="left" vertical="center" textRotation="0" wrapText="1" indent="0" justifyLastLine="0" shrinkToFit="0" readingOrder="0"/>
    </dxf>
    <dxf>
      <font>
        <b val="0"/>
        <i val="0"/>
        <strike val="0"/>
        <condense val="0"/>
        <extend val="0"/>
        <outline val="0"/>
        <shadow val="0"/>
        <u val="none"/>
        <vertAlign val="baseline"/>
        <sz val="10"/>
        <color rgb="FF000000"/>
        <name val="Aptos Narrow"/>
        <family val="2"/>
        <scheme val="none"/>
      </font>
      <fill>
        <patternFill patternType="solid">
          <fgColor indexed="64"/>
          <bgColor rgb="FFFFF2CC"/>
        </patternFill>
      </fill>
      <alignment horizontal="left" vertical="center" textRotation="0" wrapText="1" indent="0" justifyLastLine="0" shrinkToFit="0" readingOrder="0"/>
    </dxf>
    <dxf>
      <font>
        <b val="0"/>
        <i val="0"/>
        <strike val="0"/>
        <condense val="0"/>
        <extend val="0"/>
        <outline val="0"/>
        <shadow val="0"/>
        <u val="none"/>
        <vertAlign val="baseline"/>
        <sz val="10"/>
        <color rgb="FF000000"/>
        <name val="Aptos Narrow"/>
        <family val="2"/>
        <scheme val="none"/>
      </font>
      <fill>
        <patternFill patternType="solid">
          <fgColor indexed="64"/>
          <bgColor rgb="FFFFF2CC"/>
        </patternFill>
      </fill>
      <alignment horizontal="left" vertical="center" textRotation="0" wrapText="1" indent="0" justifyLastLine="0" shrinkToFit="0" readingOrder="0"/>
    </dxf>
    <dxf>
      <font>
        <b val="0"/>
        <i val="0"/>
        <strike val="0"/>
        <condense val="0"/>
        <extend val="0"/>
        <outline val="0"/>
        <shadow val="0"/>
        <u val="none"/>
        <vertAlign val="baseline"/>
        <sz val="10"/>
        <color rgb="FF000000"/>
        <name val="Aptos Narrow"/>
        <family val="2"/>
        <scheme val="none"/>
      </font>
      <fill>
        <patternFill patternType="solid">
          <fgColor indexed="64"/>
          <bgColor rgb="FFFFF2CC"/>
        </patternFill>
      </fill>
      <alignment horizontal="left" vertical="center" textRotation="0" wrapText="1" indent="0" justifyLastLine="0" shrinkToFit="0" readingOrder="0"/>
    </dxf>
    <dxf>
      <font>
        <b val="0"/>
        <i val="0"/>
        <strike val="0"/>
        <condense val="0"/>
        <extend val="0"/>
        <outline val="0"/>
        <shadow val="0"/>
        <u val="none"/>
        <vertAlign val="baseline"/>
        <sz val="10"/>
        <color rgb="FF000000"/>
        <name val="Aptos Narrow"/>
        <family val="2"/>
        <scheme val="none"/>
      </font>
      <fill>
        <patternFill patternType="solid">
          <fgColor indexed="64"/>
          <bgColor rgb="FFFFF2CC"/>
        </patternFill>
      </fill>
      <alignment horizontal="left" vertical="center" textRotation="0" wrapText="1" indent="0" justifyLastLine="0" shrinkToFit="0" readingOrder="0"/>
    </dxf>
    <dxf>
      <font>
        <b val="0"/>
        <i val="0"/>
        <strike val="0"/>
        <condense val="0"/>
        <extend val="0"/>
        <outline val="0"/>
        <shadow val="0"/>
        <u val="none"/>
        <vertAlign val="baseline"/>
        <sz val="10"/>
        <color rgb="FF404040"/>
        <name val="Aptos Narrow"/>
        <family val="2"/>
        <scheme val="none"/>
      </font>
      <fill>
        <patternFill patternType="solid">
          <fgColor indexed="64"/>
          <bgColor rgb="FFE7E6E6"/>
        </patternFill>
      </fill>
      <alignment horizontal="right" vertical="center" textRotation="0" wrapText="1" indent="0" justifyLastLine="0" shrinkToFit="0" readingOrder="0"/>
    </dxf>
    <dxf>
      <border outline="0">
        <left style="thin">
          <color auto="1"/>
        </left>
        <right style="thin">
          <color auto="1"/>
        </right>
      </border>
    </dxf>
    <dxf>
      <font>
        <b val="0"/>
        <i val="0"/>
        <strike val="0"/>
        <condense val="0"/>
        <extend val="0"/>
        <outline val="0"/>
        <shadow val="0"/>
        <u val="none"/>
        <vertAlign val="baseline"/>
        <sz val="10"/>
        <color rgb="FF000000"/>
        <name val="Aptos Narrow"/>
        <family val="2"/>
        <scheme val="none"/>
      </font>
      <fill>
        <patternFill patternType="solid">
          <fgColor indexed="64"/>
          <bgColor rgb="FFFFF2CC"/>
        </patternFill>
      </fill>
      <alignment horizontal="left" vertical="center" textRotation="0" wrapText="1" indent="0" justifyLastLine="0" shrinkToFit="0" readingOrder="0"/>
    </dxf>
    <dxf>
      <font>
        <b/>
        <i val="0"/>
        <strike val="0"/>
        <condense val="0"/>
        <extend val="0"/>
        <outline val="0"/>
        <shadow val="0"/>
        <u val="none"/>
        <vertAlign val="baseline"/>
        <sz val="10"/>
        <color rgb="FFFFFFFF"/>
        <name val="Aptos Narrow"/>
        <family val="2"/>
        <scheme val="none"/>
      </font>
      <fill>
        <patternFill patternType="solid">
          <fgColor indexed="64"/>
          <bgColor rgb="FF003366"/>
        </patternFill>
      </fill>
      <alignment horizontal="center" vertical="center" textRotation="0" wrapText="1" indent="0" justifyLastLine="0" shrinkToFit="0" readingOrder="0"/>
    </dxf>
    <dxf>
      <font>
        <b val="0"/>
        <i val="0"/>
        <strike val="0"/>
        <condense val="0"/>
        <extend val="0"/>
        <outline val="0"/>
        <shadow val="0"/>
        <u val="none"/>
        <vertAlign val="baseline"/>
        <sz val="10"/>
        <color rgb="FF000000"/>
        <name val="Aptos Narrow"/>
        <family val="2"/>
        <scheme val="none"/>
      </font>
      <fill>
        <patternFill patternType="solid">
          <fgColor indexed="64"/>
          <bgColor rgb="FFFFF2CC"/>
        </patternFill>
      </fill>
      <alignment horizontal="left" vertical="center" textRotation="0" wrapText="1" indent="0" justifyLastLine="0" shrinkToFit="0" readingOrder="0"/>
    </dxf>
    <dxf>
      <font>
        <b val="0"/>
        <i val="0"/>
        <strike val="0"/>
        <condense val="0"/>
        <extend val="0"/>
        <outline val="0"/>
        <shadow val="0"/>
        <u val="none"/>
        <vertAlign val="baseline"/>
        <sz val="10"/>
        <color rgb="FF000000"/>
        <name val="Aptos Narrow"/>
        <family val="2"/>
        <scheme val="none"/>
      </font>
      <fill>
        <patternFill patternType="solid">
          <fgColor indexed="64"/>
          <bgColor rgb="FFFFF2CC"/>
        </patternFill>
      </fill>
      <alignment horizontal="left" vertical="center" textRotation="0" wrapText="1" indent="0" justifyLastLine="0" shrinkToFit="0" readingOrder="0"/>
    </dxf>
    <dxf>
      <font>
        <sz val="10"/>
        <color rgb="FF404040"/>
      </font>
      <fill>
        <patternFill patternType="solid">
          <fgColor indexed="64"/>
          <bgColor rgb="FFE7E6E6"/>
        </patternFill>
      </fill>
      <alignment horizontal="right" vertical="center" textRotation="0" wrapText="1" indent="0" justifyLastLine="0" shrinkToFit="0" readingOrder="0"/>
    </dxf>
    <dxf>
      <border outline="0">
        <left style="thin">
          <color auto="1"/>
        </left>
        <right style="thin">
          <color auto="1"/>
        </right>
      </border>
    </dxf>
    <dxf>
      <font>
        <b/>
        <i val="0"/>
        <strike val="0"/>
        <condense val="0"/>
        <extend val="0"/>
        <outline val="0"/>
        <shadow val="0"/>
        <u val="none"/>
        <vertAlign val="baseline"/>
        <sz val="10"/>
        <color rgb="FFFFFFFF"/>
        <name val="Aptos Narrow"/>
        <family val="2"/>
        <scheme val="none"/>
      </font>
      <fill>
        <patternFill patternType="solid">
          <fgColor indexed="64"/>
          <bgColor rgb="FF003366"/>
        </patternFill>
      </fill>
      <alignment horizontal="center" vertical="center" textRotation="0" wrapText="1" indent="0" justifyLastLine="0" shrinkToFit="0" readingOrder="0"/>
    </dxf>
    <dxf>
      <numFmt numFmtId="0" formatCode="General"/>
    </dxf>
    <dxf>
      <font>
        <b val="0"/>
        <i val="0"/>
        <strike val="0"/>
        <condense val="0"/>
        <extend val="0"/>
        <outline val="0"/>
        <shadow val="0"/>
        <u val="none"/>
        <vertAlign val="baseline"/>
        <sz val="11"/>
        <color theme="1"/>
        <name val="Aptos Narrow"/>
        <family val="2"/>
        <scheme val="minor"/>
      </font>
      <fill>
        <patternFill patternType="solid">
          <fgColor theme="4" tint="0.79998168889431442"/>
          <bgColor theme="4" tint="0.79998168889431442"/>
        </patternFill>
      </fill>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Aptos Narrow"/>
        <family val="2"/>
        <scheme val="minor"/>
      </font>
      <fill>
        <patternFill patternType="solid">
          <fgColor theme="4" tint="0.79998168889431442"/>
          <bgColor theme="4" tint="0.79998168889431442"/>
        </patternFill>
      </fill>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Aptos Narrow"/>
        <family val="2"/>
        <scheme val="minor"/>
      </font>
      <fill>
        <patternFill patternType="solid">
          <fgColor theme="4" tint="0.79998168889431442"/>
          <bgColor theme="4" tint="0.79998168889431442"/>
        </patternFill>
      </fill>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Aptos Narrow"/>
        <family val="2"/>
        <scheme val="minor"/>
      </font>
      <fill>
        <patternFill patternType="solid">
          <fgColor theme="4" tint="0.79998168889431442"/>
          <bgColor theme="4" tint="0.79998168889431442"/>
        </patternFill>
      </fill>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Aptos Narrow"/>
        <family val="2"/>
        <scheme val="minor"/>
      </font>
      <fill>
        <patternFill patternType="solid">
          <fgColor theme="4" tint="0.79998168889431442"/>
          <bgColor theme="4" tint="0.79998168889431442"/>
        </patternFill>
      </fill>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Aptos Narrow"/>
        <family val="2"/>
        <scheme val="minor"/>
      </font>
      <fill>
        <patternFill patternType="solid">
          <fgColor theme="4" tint="0.79998168889431442"/>
          <bgColor theme="4" tint="0.79998168889431442"/>
        </patternFill>
      </fill>
      <border diagonalUp="0" diagonalDown="0">
        <left/>
        <right/>
        <top style="thin">
          <color theme="4" tint="0.39997558519241921"/>
        </top>
        <bottom/>
        <vertical/>
        <horizontal/>
      </border>
    </dxf>
    <dxf>
      <border outline="0">
        <left style="thin">
          <color theme="4" tint="0.39997558519241921"/>
        </left>
        <right style="thin">
          <color theme="4" tint="0.39997558519241921"/>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Aptos Narrow"/>
        <family val="2"/>
        <scheme val="minor"/>
      </font>
      <fill>
        <patternFill patternType="solid">
          <fgColor theme="4" tint="0.79998168889431442"/>
          <bgColor theme="4" tint="0.79998168889431442"/>
        </patternFill>
      </fill>
    </dxf>
    <dxf>
      <font>
        <b/>
        <i val="0"/>
        <strike val="0"/>
        <condense val="0"/>
        <extend val="0"/>
        <outline val="0"/>
        <shadow val="0"/>
        <u val="none"/>
        <vertAlign val="baseline"/>
        <sz val="11"/>
        <color theme="0"/>
        <name val="Aptos Narrow"/>
        <family val="2"/>
        <scheme val="minor"/>
      </font>
      <fill>
        <patternFill patternType="solid">
          <fgColor theme="4"/>
          <bgColor theme="4"/>
        </patternFill>
      </fill>
    </dxf>
  </dxfs>
  <tableStyles count="0" defaultTableStyle="TableStyleMedium2" defaultPivotStyle="PivotStyleLight16"/>
  <colors>
    <mruColors>
      <color rgb="FFF2F2F2"/>
      <color rgb="FFFFF2CC"/>
      <color rgb="FF40404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CACBFA3F-D685-443D-880F-AC35645EF26C}" name="Proposaltype" displayName="Proposaltype" ref="L1:L4" totalsRowShown="0">
  <autoFilter ref="L1:L4" xr:uid="{CACBFA3F-D685-443D-880F-AC35645EF26C}"/>
  <tableColumns count="1">
    <tableColumn id="1" xr3:uid="{FD92223F-4828-4E35-A224-EF664A33208C}" name="Proposal Type"/>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5F2B522-07D2-47A8-AA41-FBF7C64826CD}" name="Yes?No" displayName="Yes?No" ref="N1:N3" totalsRowShown="0">
  <autoFilter ref="N1:N3" xr:uid="{85F2B522-07D2-47A8-AA41-FBF7C64826CD}"/>
  <tableColumns count="1">
    <tableColumn id="1" xr3:uid="{C7BD0B43-005B-4872-9A91-6E78A3F6D5F3}" name="Yes/No"/>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FA61830-518D-4893-84F3-42ED0C981D81}" name="Island" displayName="Island" ref="H1:H1135" totalsRowShown="0">
  <autoFilter ref="H1:H1135" xr:uid="{9FA61830-518D-4893-84F3-42ED0C981D81}"/>
  <tableColumns count="1">
    <tableColumn id="1" xr3:uid="{ED11B88C-041F-4E32-81A5-A210CEE754BB}" name="Island List"/>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C407BB72-01BA-44C6-9BFF-29A046C601B5}" name="Organization" displayName="Organization" ref="A1:F916" totalsRowShown="0" headerRowDxfId="110" dataDxfId="109" tableBorderDxfId="108">
  <autoFilter ref="A1:F916" xr:uid="{C407BB72-01BA-44C6-9BFF-29A046C601B5}"/>
  <tableColumns count="6">
    <tableColumn id="1" xr3:uid="{14648905-5ADC-438B-8401-49E61A191797}" name="code" dataDxfId="107"/>
    <tableColumn id="2" xr3:uid="{02715D62-A446-4291-92B5-14C2FB9C669A}" name="name" dataDxfId="106"/>
    <tableColumn id="3" xr3:uid="{AABE5805-7773-4189-96B7-E9856CDB2BFB}" name="parent_id" dataDxfId="105"/>
    <tableColumn id="4" xr3:uid="{6358040F-A1F5-405C-A265-4CAFC4038925}" name="Parent Name" dataDxfId="104"/>
    <tableColumn id="5" xr3:uid="{9A077401-ECA7-4059-A811-02F01FA6D683}" name="is_active" dataDxfId="103"/>
    <tableColumn id="6" xr3:uid="{6E39F6DD-1F1C-4CA0-AA0D-61D6DE9051E5}" name="org_type" dataDxfId="102"/>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ABF2C3F-7D87-4E0C-A88B-542DB50D6799}" name="COFOG" displayName="COFOG" ref="J1:J110" totalsRowShown="0">
  <autoFilter ref="J1:J110" xr:uid="{FABF2C3F-7D87-4E0C-A88B-542DB50D6799}"/>
  <tableColumns count="1">
    <tableColumn id="1" xr3:uid="{9C47D856-4FCE-4754-9FB5-577E0463E644}" name="COFOG"/>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CA6AB48A-68F4-4EAD-B2B6-3B69F4D1981B}" name="Program" displayName="Program" ref="P1:Q4161" totalsRowShown="0">
  <autoFilter ref="P1:Q4161" xr:uid="{CA6AB48A-68F4-4EAD-B2B6-3B69F4D1981B}"/>
  <tableColumns count="2">
    <tableColumn id="1" xr3:uid="{85F471B1-C65E-4CCA-8019-DAF2B2504963}" name="Program Code"/>
    <tableColumn id="2" xr3:uid="{73A9501D-7DFA-48C3-B199-FD7AFF0FC55E}" name="Sector" dataDxfId="101"/>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1DD20949-03BD-4682-9F06-3CB5448E1D9C}" name="Table6" displayName="Table6" ref="S1:T170" totalsRowShown="0">
  <autoFilter ref="S1:T170" xr:uid="{1DD20949-03BD-4682-9F06-3CB5448E1D9C}"/>
  <tableColumns count="2">
    <tableColumn id="1" xr3:uid="{FD221076-1F08-40DE-BCE8-3C1B1307D184}" name="SDG Target"/>
    <tableColumn id="2" xr3:uid="{C4A133A6-C10D-4CD8-9AA2-179BA6E60314}" name="SDG Goal"/>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143B28E1-5EF3-4558-9991-93A760677CFB}" name="Table8" displayName="Table8" ref="L7:L9" totalsRowShown="0">
  <autoFilter ref="L7:L9" xr:uid="{143B28E1-5EF3-4558-9991-93A760677CFB}"/>
  <tableColumns count="1">
    <tableColumn id="1" xr3:uid="{38750234-0BBA-465D-9BA6-2A5A9800E982}" name="Is the Activity related to"/>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D2AEB93B-3CBD-43C4-B801-1F897514E595}" name="Table15" displayName="Table15" ref="V1:V269" totalsRowShown="0">
  <autoFilter ref="V1:V269" xr:uid="{D2AEB93B-3CBD-43C4-B801-1F897514E595}"/>
  <tableColumns count="1">
    <tableColumn id="1" xr3:uid="{377B5C69-6B67-4889-84E8-00FCA284A6D3}" name="Account"/>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9BE24D9E-60DB-4B9E-A66E-4C4E402B8BC5}" name="Table16" displayName="Table16" ref="X1:Y348" totalsRowShown="0">
  <autoFilter ref="X1:Y348" xr:uid="{9BE24D9E-60DB-4B9E-A66E-4C4E402B8BC5}"/>
  <tableColumns count="2">
    <tableColumn id="1" xr3:uid="{1F92CC6E-3AFE-4E34-B2D5-482CC39545E5}" name="Fund Name"/>
    <tableColumn id="2" xr3:uid="{822F67F7-6A11-406D-8405-31B0311CC9AE}" name="parent_id"/>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7CB3A147-AEC5-4DC5-BD7F-E4F1511C1B2E}" name="Table21" displayName="Table21" ref="AA1:AA47" totalsRowShown="0">
  <autoFilter ref="AA1:AA47" xr:uid="{7CB3A147-AEC5-4DC5-BD7F-E4F1511C1B2E}"/>
  <sortState xmlns:xlrd2="http://schemas.microsoft.com/office/spreadsheetml/2017/richdata2" ref="AA2:AA47">
    <sortCondition ref="AA2:AA47"/>
  </sortState>
  <tableColumns count="1">
    <tableColumn id="1" xr3:uid="{4B520316-63EA-443A-9968-3B4CE75B6B1F}" name="SAP Function Description EN"/>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A84E20F2-C747-4C4F-B01E-F982CA0FA9BD}" name="Table9" displayName="Table9" ref="B33:D36" totalsRowShown="0" headerRowDxfId="100" tableBorderDxfId="99">
  <autoFilter ref="B33:D36" xr:uid="{A84E20F2-C747-4C4F-B01E-F982CA0FA9BD}"/>
  <tableColumns count="3">
    <tableColumn id="1" xr3:uid="{A952B8C3-B280-4054-8DC0-4F4591D1F4B9}" name="Risk No." dataDxfId="98"/>
    <tableColumn id="2" xr3:uid="{CE483ECE-ED38-4EF0-9DD6-B20595F7F863}" name="Risk Description" dataDxfId="97"/>
    <tableColumn id="3" xr3:uid="{A17ABE9B-6A05-4CF6-8F46-9BA6BFD060DF}" name="Mitigation Measure" dataDxfId="96"/>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66C20D99-4AC3-490C-8F82-5598509F07F1}" name="Table10" displayName="Table10" ref="B41:H44" totalsRowShown="0" headerRowDxfId="95" dataDxfId="94" tableBorderDxfId="93">
  <autoFilter ref="B41:H44" xr:uid="{66C20D99-4AC3-490C-8F82-5598509F07F1}"/>
  <tableColumns count="7">
    <tableColumn id="1" xr3:uid="{35AAF474-01C3-4521-A2CA-BF45685E2272}" name="Objective No." dataDxfId="92"/>
    <tableColumn id="2" xr3:uid="{58CB9988-64ED-4FFB-B428-B12F48A12465}" name="Objective" dataDxfId="91"/>
    <tableColumn id="3" xr3:uid="{F5AF3061-2C73-4003-A61A-5DB4F7FA4BB3}" name="KPI Indicator" dataDxfId="90"/>
    <tableColumn id="4" xr3:uid="{6804651D-F353-46EF-A813-4841873E2C99}" name="Baseline" dataDxfId="89"/>
    <tableColumn id="5" xr3:uid="{C321FE52-977D-4FB1-914F-B1144DA1F0DC}" name="2027 Target" dataDxfId="88"/>
    <tableColumn id="6" xr3:uid="{81616197-349A-4FC2-BEC4-CB4BE62ADABB}" name="2028 Target" dataDxfId="87"/>
    <tableColumn id="7" xr3:uid="{410A5189-F84C-498F-A92C-84F1146C94EC}" name="2029 Target" dataDxfId="86"/>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A7DB3DAB-BABC-4FBD-BF31-9DD7600D84B8}" name="Table11" displayName="Table11" ref="A2:U12" totalsRowCount="1" headerRowDxfId="85" dataDxfId="84" totalsRowDxfId="83">
  <autoFilter ref="A2:U11" xr:uid="{A7DB3DAB-BABC-4FBD-BF31-9DD7600D84B8}"/>
  <tableColumns count="21">
    <tableColumn id="1" xr3:uid="{4F0715DE-838C-487E-9ECF-55239AE351B0}" name="Phase No" totalsRowLabel="Total" dataDxfId="82"/>
    <tableColumn id="2" xr3:uid="{0DDFCC0D-B377-4BBF-A540-9DE8B5236DE8}" name="Phase Description" dataDxfId="81"/>
    <tableColumn id="3" xr3:uid="{EBA323DA-FF2B-4AEA-A883-AE4F216741F6}" name="Total Phase Cost (MVR)" totalsRowFunction="sum" dataDxfId="80" totalsRowDxfId="79"/>
    <tableColumn id="4" xr3:uid="{9B72967C-EC1D-461C-B0C8-8DA271210CF2}" name="Start Date" dataDxfId="78"/>
    <tableColumn id="5" xr3:uid="{0FE949ED-C51B-4726-8DC4-6FBECCC60E4F}" name="End Date" totalsRowFunction="max" dataDxfId="77" totalsRowDxfId="76"/>
    <tableColumn id="9" xr3:uid="{2635DE41-E5F5-472B-8EF5-B702DB9C0760}" name="2027" totalsRowFunction="sum" dataDxfId="75" totalsRowDxfId="74"/>
    <tableColumn id="10" xr3:uid="{264EB30D-36A4-40BF-A62A-456AC3F60188}" name="2028" totalsRowFunction="sum" dataDxfId="73" totalsRowDxfId="72"/>
    <tableColumn id="11" xr3:uid="{AF6B28C0-A72C-45E3-AFDC-B84F148F9118}" name="2029" totalsRowFunction="sum" dataDxfId="71" totalsRowDxfId="70"/>
    <tableColumn id="12" xr3:uid="{1E03CAFC-F86B-4E36-95DD-BB37C45E3EFE}" name="2030" totalsRowFunction="sum" dataDxfId="69" totalsRowDxfId="68"/>
    <tableColumn id="13" xr3:uid="{EF1552C6-9F6D-4060-B4C3-4E888C5F1A87}" name="2031" totalsRowFunction="sum" dataDxfId="67" totalsRowDxfId="66"/>
    <tableColumn id="14" xr3:uid="{F39850AE-C6FF-453A-BBDF-73D300776574}" name="2032" totalsRowFunction="sum" dataDxfId="65" totalsRowDxfId="64"/>
    <tableColumn id="15" xr3:uid="{3B60DD9E-BBFF-44E8-A4C9-E4F4E00900BD}" name="2033" totalsRowFunction="sum" dataDxfId="63" totalsRowDxfId="62"/>
    <tableColumn id="16" xr3:uid="{E1F80834-0B67-4423-83BB-18EBECBF65FD}" name="2034" totalsRowFunction="sum" dataDxfId="61" totalsRowDxfId="60"/>
    <tableColumn id="17" xr3:uid="{070E18BB-5046-470F-B96E-1037725AC64B}" name="2035" totalsRowFunction="sum" dataDxfId="59" totalsRowDxfId="58"/>
    <tableColumn id="18" xr3:uid="{77A4A2E3-4083-46C2-A935-AC92273156B6}" name="2036" totalsRowFunction="sum" dataDxfId="57" totalsRowDxfId="56"/>
    <tableColumn id="19" xr3:uid="{0F0A73AD-5250-4EB9-BE19-CE56D9783AF6}" name="2037" totalsRowFunction="sum" dataDxfId="55" totalsRowDxfId="54"/>
    <tableColumn id="20" xr3:uid="{C176E95C-665F-4B48-9EE9-D526C65C92B9}" name="2038" totalsRowFunction="sum" dataDxfId="53" totalsRowDxfId="52"/>
    <tableColumn id="21" xr3:uid="{97D1DAF2-C31F-4D61-8C79-527290BA1D30}" name="2039" totalsRowFunction="sum" dataDxfId="51" totalsRowDxfId="50"/>
    <tableColumn id="22" xr3:uid="{0CDAA812-C5F4-4B99-97ED-317237356928}" name="2040" totalsRowFunction="sum" dataDxfId="49" totalsRowDxfId="48"/>
    <tableColumn id="23" xr3:uid="{A20CC4FC-5BED-4C9B-9F3E-E11B41F0D8F5}" name="Phase yearly allocation" dataDxfId="47" totalsRowDxfId="46">
      <calculatedColumnFormula>IF(Table11[[#This Row],[Total Phase Cost (MVR)]]="","",SUM(Table11[[#This Row],[2027]:[2040]])=Table11[[#This Row],[Total Phase Cost (MVR)]])</calculatedColumnFormula>
    </tableColumn>
    <tableColumn id="24" xr3:uid="{22AA3293-1EEA-478F-9873-E95D13AC4B7F}" name="End Date yearly distribution" dataDxfId="45" totalsRowDxfId="44">
      <calculatedColumnFormula>IF(Table11[[#This Row],[End Date]]="","",COUNT(Table11[[#This Row],[2027]:[2040]])=(YEAR(Table11[[#This Row],[End Date]])-YEAR(Table11[[#This Row],[Start Date]])+1))</calculatedColumnFormula>
    </tableColumn>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C4848D60-244E-4627-8B44-2D09724B8290}" name="Table14" displayName="Table14" ref="A24:D34" totalsRowShown="0" headerRowDxfId="43" dataDxfId="42">
  <autoFilter ref="A24:D34" xr:uid="{C4848D60-244E-4627-8B44-2D09724B8290}"/>
  <tableColumns count="4">
    <tableColumn id="1" xr3:uid="{42C06220-B8DF-4B76-9B67-47EDD360B498}" name="GL Code" dataDxfId="41"/>
    <tableColumn id="2" xr3:uid="{274E0EFE-9713-4210-986F-44BA8556402E}" name="Agency" dataDxfId="40"/>
    <tableColumn id="3" xr3:uid="{4DA7912D-09EC-4D92-99C1-FD1B67CAC0CB}" name="Start year" dataDxfId="39"/>
    <tableColumn id="4" xr3:uid="{84B29FC8-0445-429A-B046-8438F6915B00}" name="Cost Description" dataDxfId="38"/>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240E11E-1CA1-4D1D-A2D3-95A1CBC3596B}" name="Table17" displayName="Table17" ref="A16:S21" totalsRowShown="0" headerRowDxfId="37" dataDxfId="36">
  <autoFilter ref="A16:S21" xr:uid="{F240E11E-1CA1-4D1D-A2D3-95A1CBC3596B}"/>
  <tableColumns count="19">
    <tableColumn id="1" xr3:uid="{A6D1DC3C-F44B-43AB-843D-430C7742FA8D}" name="Phase No." dataDxfId="35"/>
    <tableColumn id="2" xr3:uid="{7192D204-8C29-4241-9CAF-397C022F7330}" name="GL Code" dataDxfId="34"/>
    <tableColumn id="3" xr3:uid="{D1773A5E-1452-4A0F-9F09-DE3E5A6BF2C2}" name="Fund" dataDxfId="33"/>
    <tableColumn id="4" xr3:uid="{0FF41C35-8950-4F93-95ED-2224A100BCE9}" name="Donor" dataDxfId="32"/>
    <tableColumn id="5" xr3:uid="{1215E6B3-F892-45E1-B77C-65FBA4242F73}" name="2027" dataDxfId="31"/>
    <tableColumn id="6" xr3:uid="{51FECE8D-8017-489B-96E5-7A15DAD0BB1F}" name="2028" dataDxfId="30"/>
    <tableColumn id="7" xr3:uid="{BA942052-746A-445A-AC10-15C060AC0DDC}" name="2029" dataDxfId="29"/>
    <tableColumn id="8" xr3:uid="{2C551A55-7CB4-4478-AD58-828CE88B7CEE}" name="2030" dataDxfId="28"/>
    <tableColumn id="9" xr3:uid="{F80DA75E-6E7F-46D2-BE51-37252A081DC9}" name="2031" dataDxfId="27"/>
    <tableColumn id="10" xr3:uid="{AD4C0F8E-0ECA-4511-A7DA-A52DF67E816E}" name="2032" dataDxfId="26"/>
    <tableColumn id="11" xr3:uid="{5D00D03F-47C2-4DC0-91D8-011DF5027FEB}" name="2033" dataDxfId="25"/>
    <tableColumn id="12" xr3:uid="{0E438A61-F98D-4ACB-BFB1-D9CEE2A0A957}" name="2034" dataDxfId="24"/>
    <tableColumn id="13" xr3:uid="{83E21083-A8B3-46AD-B830-C9889F2D228A}" name="2035" dataDxfId="23"/>
    <tableColumn id="14" xr3:uid="{F5D98D57-42C8-4878-83B1-E2496D46FB0F}" name="2036" dataDxfId="22"/>
    <tableColumn id="15" xr3:uid="{DEAA8256-D31D-46BA-A5E2-FFE2BAA38166}" name="2037" dataDxfId="21"/>
    <tableColumn id="16" xr3:uid="{9DE2A010-FB5A-41D6-8A0B-A644FC8EE84B}" name="2038" dataDxfId="20"/>
    <tableColumn id="17" xr3:uid="{5819B681-7D91-41BD-8886-FDE5F9CD0B49}" name="2039" dataDxfId="19"/>
    <tableColumn id="18" xr3:uid="{242FDAF1-B401-4138-957D-34144313684B}" name="2040" dataDxfId="18"/>
    <tableColumn id="19" xr3:uid="{9D1624D6-2052-40ED-8C46-FC55B4F87A68}" name="Fund Validation" dataDxfId="17">
      <calculatedColumnFormula>_xlfn.IFNA(INDEX(Table16[parent_id],MATCH(Table17[[#This Row],[Donor]],Table16[Fund Name],0))=Table17[[#This Row],[Fund]],"Fill Donor")</calculatedColumnFormula>
    </tableColumn>
  </tableColumns>
  <tableStyleInfo name="TableStyleMedium2"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A87F4ABC-1A6E-4800-8896-3139F1E92AD6}" name="Table19" displayName="Table19" ref="A1:D9" totalsRowShown="0" headerRowDxfId="16">
  <autoFilter ref="A1:D9" xr:uid="{A87F4ABC-1A6E-4800-8896-3139F1E92AD6}"/>
  <tableColumns count="4">
    <tableColumn id="1" xr3:uid="{CA29663A-74DB-4ECC-8FA6-9CB14B7BC039}" name="Validation Area" dataDxfId="15"/>
    <tableColumn id="2" xr3:uid="{BDFDB6A5-FA35-4F93-A7F0-9402B00A120E}" name="Check Result" dataDxfId="14"/>
    <tableColumn id="3" xr3:uid="{3814F3FD-849B-4DDB-BFFA-A87B089BA801}" name="Validation Rule" dataDxfId="13"/>
    <tableColumn id="4" xr3:uid="{EE2B4B19-6C46-4E16-A60E-3269CEB183FC}" name="Action Required" dataDxfId="1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8" Type="http://schemas.openxmlformats.org/officeDocument/2006/relationships/table" Target="../tables/table8.xml"/><Relationship Id="rId3" Type="http://schemas.openxmlformats.org/officeDocument/2006/relationships/table" Target="../tables/table3.xml"/><Relationship Id="rId7" Type="http://schemas.openxmlformats.org/officeDocument/2006/relationships/table" Target="../tables/table7.xml"/><Relationship Id="rId2" Type="http://schemas.openxmlformats.org/officeDocument/2006/relationships/table" Target="../tables/table2.xml"/><Relationship Id="rId1" Type="http://schemas.openxmlformats.org/officeDocument/2006/relationships/table" Target="../tables/table1.xml"/><Relationship Id="rId6" Type="http://schemas.openxmlformats.org/officeDocument/2006/relationships/table" Target="../tables/table6.xml"/><Relationship Id="rId11" Type="http://schemas.openxmlformats.org/officeDocument/2006/relationships/table" Target="../tables/table11.xml"/><Relationship Id="rId5" Type="http://schemas.openxmlformats.org/officeDocument/2006/relationships/table" Target="../tables/table5.xml"/><Relationship Id="rId10" Type="http://schemas.openxmlformats.org/officeDocument/2006/relationships/table" Target="../tables/table10.xml"/><Relationship Id="rId4" Type="http://schemas.openxmlformats.org/officeDocument/2006/relationships/table" Target="../tables/table4.xml"/><Relationship Id="rId9" Type="http://schemas.openxmlformats.org/officeDocument/2006/relationships/table" Target="../tables/table9.xml"/></Relationships>
</file>

<file path=xl/worksheets/_rels/sheet5.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table" Target="../tables/table12.xml"/></Relationships>
</file>

<file path=xl/worksheets/_rels/sheet6.xml.rels><?xml version="1.0" encoding="UTF-8" standalone="yes"?>
<Relationships xmlns="http://schemas.openxmlformats.org/package/2006/relationships"><Relationship Id="rId3" Type="http://schemas.openxmlformats.org/officeDocument/2006/relationships/table" Target="../tables/table16.xml"/><Relationship Id="rId2" Type="http://schemas.openxmlformats.org/officeDocument/2006/relationships/table" Target="../tables/table15.xml"/><Relationship Id="rId1" Type="http://schemas.openxmlformats.org/officeDocument/2006/relationships/table" Target="../tables/table14.xml"/></Relationships>
</file>

<file path=xl/worksheets/_rels/sheet7.xml.rels><?xml version="1.0" encoding="UTF-8" standalone="yes"?>
<Relationships xmlns="http://schemas.openxmlformats.org/package/2006/relationships"><Relationship Id="rId1" Type="http://schemas.openxmlformats.org/officeDocument/2006/relationships/table" Target="../tables/table1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67DDAD-2D5B-4184-B413-03E93A46F4CE}">
  <dimension ref="A1:D1"/>
  <sheetViews>
    <sheetView workbookViewId="0">
      <selection activeCell="D2" sqref="D2"/>
    </sheetView>
  </sheetViews>
  <sheetFormatPr defaultRowHeight="15" x14ac:dyDescent="0.25"/>
  <cols>
    <col min="1" max="1" width="20.85546875" bestFit="1" customWidth="1"/>
    <col min="2" max="2" width="58.85546875" bestFit="1" customWidth="1"/>
  </cols>
  <sheetData>
    <row r="1" spans="1:4" x14ac:dyDescent="0.25">
      <c r="A1" t="str" cm="1">
        <f t="array" ref="A1">_xlfn._xlws.FILTER(Organization[name],Organization[Parent Name]='01_Activity_Brief'!C4,"Select Agency First")</f>
        <v>Select Agency First</v>
      </c>
      <c r="B1" t="str" cm="1">
        <f t="array" ref="B1">_xlfn._xlws.FILTER(Program[Program Code],Program[Sector]='01_Activity_Brief'!C4,"Select Agency")</f>
        <v>Select Agency</v>
      </c>
      <c r="C1" t="str" cm="1">
        <f t="array" ref="C1">_xlfn._xlws.FILTER(Table6[SDG Target],Table6[SDG Goal]='02_Additional_Details'!C7,"Select SDG Goal")</f>
        <v>Select SDG Goal</v>
      </c>
      <c r="D1" t="str" cm="1">
        <f t="array" ref="D1">_xlfn._xlws.FILTER(Table16[Fund Name],Table16[parent_id]='03_Budget_Planning'!C17,"Select Fund")</f>
        <v>Select Fund</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AB5FFE-6462-4EEE-80C2-EA20CB2752F6}">
  <dimension ref="A1:AA4161"/>
  <sheetViews>
    <sheetView topLeftCell="S1" workbookViewId="0">
      <selection activeCell="D2" sqref="D2"/>
    </sheetView>
  </sheetViews>
  <sheetFormatPr defaultRowHeight="15" x14ac:dyDescent="0.25"/>
  <cols>
    <col min="2" max="2" width="57.5703125" bestFit="1" customWidth="1"/>
    <col min="3" max="3" width="11.5703125" customWidth="1"/>
    <col min="4" max="4" width="44.140625" customWidth="1"/>
    <col min="5" max="5" width="11" customWidth="1"/>
    <col min="6" max="6" width="20.140625" bestFit="1" customWidth="1"/>
    <col min="8" max="8" width="40.5703125" bestFit="1" customWidth="1"/>
    <col min="10" max="10" width="73" bestFit="1" customWidth="1"/>
    <col min="12" max="12" width="24.42578125" customWidth="1"/>
    <col min="14" max="14" width="19.5703125" customWidth="1"/>
    <col min="16" max="16" width="83.140625" bestFit="1" customWidth="1"/>
    <col min="17" max="17" width="55.7109375" bestFit="1" customWidth="1"/>
    <col min="19" max="19" width="22.5703125" customWidth="1"/>
    <col min="20" max="20" width="48.42578125" bestFit="1" customWidth="1"/>
    <col min="22" max="22" width="57.7109375" bestFit="1" customWidth="1"/>
    <col min="24" max="24" width="59.7109375" bestFit="1" customWidth="1"/>
    <col min="25" max="25" width="15.5703125" bestFit="1" customWidth="1"/>
    <col min="27" max="27" width="28.85546875" customWidth="1"/>
  </cols>
  <sheetData>
    <row r="1" spans="1:27" x14ac:dyDescent="0.25">
      <c r="A1" s="3" t="s">
        <v>6</v>
      </c>
      <c r="B1" s="3" t="s">
        <v>7</v>
      </c>
      <c r="C1" s="3" t="s">
        <v>8</v>
      </c>
      <c r="D1" s="3" t="s">
        <v>3054</v>
      </c>
      <c r="E1" s="3" t="s">
        <v>9</v>
      </c>
      <c r="F1" s="3" t="s">
        <v>10</v>
      </c>
      <c r="H1" t="s">
        <v>1920</v>
      </c>
      <c r="J1" t="s">
        <v>3046</v>
      </c>
      <c r="L1" t="s">
        <v>1</v>
      </c>
      <c r="N1" t="s">
        <v>3052</v>
      </c>
      <c r="P1" t="s">
        <v>3047</v>
      </c>
      <c r="Q1" t="s">
        <v>7334</v>
      </c>
      <c r="S1" t="s">
        <v>3049</v>
      </c>
      <c r="T1" t="s">
        <v>3048</v>
      </c>
      <c r="V1" t="s">
        <v>7843</v>
      </c>
      <c r="X1" t="s">
        <v>8330</v>
      </c>
      <c r="Y1" t="s">
        <v>8</v>
      </c>
      <c r="AA1" t="s">
        <v>8217</v>
      </c>
    </row>
    <row r="2" spans="1:27" x14ac:dyDescent="0.25">
      <c r="A2" s="1" t="s">
        <v>11</v>
      </c>
      <c r="B2" s="1" t="s">
        <v>12</v>
      </c>
      <c r="C2" s="1" t="s">
        <v>13</v>
      </c>
      <c r="D2" s="1" t="s">
        <v>12</v>
      </c>
      <c r="E2" s="1">
        <v>1</v>
      </c>
      <c r="F2" s="1" t="s">
        <v>14</v>
      </c>
      <c r="H2" t="s">
        <v>1921</v>
      </c>
      <c r="J2" t="s">
        <v>3065</v>
      </c>
      <c r="L2" t="s">
        <v>1915</v>
      </c>
      <c r="N2" t="s">
        <v>1918</v>
      </c>
      <c r="P2" t="s">
        <v>3174</v>
      </c>
      <c r="Q2" t="s">
        <v>12</v>
      </c>
      <c r="S2" t="s">
        <v>7336</v>
      </c>
      <c r="T2" t="s">
        <v>7335</v>
      </c>
      <c r="V2" t="s">
        <v>7575</v>
      </c>
      <c r="X2" t="s">
        <v>7844</v>
      </c>
      <c r="Y2" t="s">
        <v>7845</v>
      </c>
      <c r="AA2" t="s">
        <v>8242</v>
      </c>
    </row>
    <row r="3" spans="1:27" x14ac:dyDescent="0.25">
      <c r="A3" s="2" t="s">
        <v>15</v>
      </c>
      <c r="B3" s="2" t="s">
        <v>16</v>
      </c>
      <c r="C3" s="2" t="s">
        <v>13</v>
      </c>
      <c r="D3" s="2" t="s">
        <v>12</v>
      </c>
      <c r="E3" s="2">
        <v>1</v>
      </c>
      <c r="F3" s="2" t="s">
        <v>14</v>
      </c>
      <c r="H3" t="s">
        <v>1922</v>
      </c>
      <c r="J3" t="s">
        <v>3066</v>
      </c>
      <c r="L3" t="s">
        <v>1916</v>
      </c>
      <c r="N3" t="s">
        <v>1919</v>
      </c>
      <c r="P3" t="s">
        <v>3175</v>
      </c>
      <c r="Q3" t="s">
        <v>12</v>
      </c>
      <c r="S3" t="s">
        <v>7337</v>
      </c>
      <c r="T3" t="s">
        <v>7335</v>
      </c>
      <c r="V3" t="s">
        <v>7576</v>
      </c>
      <c r="X3" t="s">
        <v>7846</v>
      </c>
      <c r="Y3" t="s">
        <v>7845</v>
      </c>
      <c r="AA3" t="s">
        <v>8245</v>
      </c>
    </row>
    <row r="4" spans="1:27" x14ac:dyDescent="0.25">
      <c r="A4" s="1" t="s">
        <v>17</v>
      </c>
      <c r="B4" s="1" t="s">
        <v>18</v>
      </c>
      <c r="C4" s="1" t="s">
        <v>13</v>
      </c>
      <c r="D4" s="1" t="s">
        <v>12</v>
      </c>
      <c r="E4" s="1">
        <v>1</v>
      </c>
      <c r="F4" s="1" t="s">
        <v>14</v>
      </c>
      <c r="H4" t="s">
        <v>1923</v>
      </c>
      <c r="J4" t="s">
        <v>3067</v>
      </c>
      <c r="L4" t="s">
        <v>1917</v>
      </c>
      <c r="P4" t="s">
        <v>3176</v>
      </c>
      <c r="Q4" t="s">
        <v>12</v>
      </c>
      <c r="S4" t="s">
        <v>7338</v>
      </c>
      <c r="T4" t="s">
        <v>7335</v>
      </c>
      <c r="V4" t="s">
        <v>7577</v>
      </c>
      <c r="X4" t="s">
        <v>7847</v>
      </c>
      <c r="Y4" t="s">
        <v>7845</v>
      </c>
      <c r="AA4" t="s">
        <v>8262</v>
      </c>
    </row>
    <row r="5" spans="1:27" x14ac:dyDescent="0.25">
      <c r="A5" s="2" t="s">
        <v>19</v>
      </c>
      <c r="B5" s="2" t="s">
        <v>20</v>
      </c>
      <c r="C5" s="2" t="s">
        <v>21</v>
      </c>
      <c r="D5" s="2" t="s">
        <v>20</v>
      </c>
      <c r="E5" s="2">
        <v>1</v>
      </c>
      <c r="F5" s="2" t="s">
        <v>22</v>
      </c>
      <c r="H5" t="s">
        <v>1924</v>
      </c>
      <c r="J5" t="s">
        <v>3068</v>
      </c>
      <c r="P5" t="s">
        <v>3177</v>
      </c>
      <c r="Q5" t="s">
        <v>12</v>
      </c>
      <c r="S5" t="s">
        <v>7339</v>
      </c>
      <c r="T5" t="s">
        <v>7335</v>
      </c>
      <c r="V5" t="s">
        <v>7578</v>
      </c>
      <c r="X5" t="s">
        <v>7848</v>
      </c>
      <c r="Y5" t="s">
        <v>7845</v>
      </c>
      <c r="AA5" t="s">
        <v>8254</v>
      </c>
    </row>
    <row r="6" spans="1:27" x14ac:dyDescent="0.25">
      <c r="A6" s="1" t="s">
        <v>23</v>
      </c>
      <c r="B6" s="1" t="s">
        <v>24</v>
      </c>
      <c r="C6" s="1" t="s">
        <v>21</v>
      </c>
      <c r="D6" s="1" t="s">
        <v>20</v>
      </c>
      <c r="E6" s="1">
        <v>1</v>
      </c>
      <c r="F6" s="1" t="s">
        <v>22</v>
      </c>
      <c r="H6" t="s">
        <v>1925</v>
      </c>
      <c r="J6" t="s">
        <v>3069</v>
      </c>
      <c r="P6" t="s">
        <v>3178</v>
      </c>
      <c r="Q6" t="s">
        <v>12</v>
      </c>
      <c r="S6" t="s">
        <v>7340</v>
      </c>
      <c r="T6" t="s">
        <v>7335</v>
      </c>
      <c r="V6" t="s">
        <v>7579</v>
      </c>
      <c r="X6" t="s">
        <v>7849</v>
      </c>
      <c r="Y6" t="s">
        <v>7845</v>
      </c>
      <c r="AA6" t="s">
        <v>8244</v>
      </c>
    </row>
    <row r="7" spans="1:27" x14ac:dyDescent="0.25">
      <c r="A7" s="2" t="s">
        <v>25</v>
      </c>
      <c r="B7" s="2" t="s">
        <v>26</v>
      </c>
      <c r="C7" s="2" t="s">
        <v>27</v>
      </c>
      <c r="D7" s="2" t="s">
        <v>26</v>
      </c>
      <c r="E7" s="2">
        <v>1</v>
      </c>
      <c r="F7" s="2" t="s">
        <v>28</v>
      </c>
      <c r="H7" t="s">
        <v>1926</v>
      </c>
      <c r="J7" t="s">
        <v>3070</v>
      </c>
      <c r="L7" t="s">
        <v>7521</v>
      </c>
      <c r="P7" t="s">
        <v>3179</v>
      </c>
      <c r="Q7" t="s">
        <v>12</v>
      </c>
      <c r="S7" t="s">
        <v>7341</v>
      </c>
      <c r="T7" t="s">
        <v>7335</v>
      </c>
      <c r="V7" t="s">
        <v>7580</v>
      </c>
      <c r="X7" t="s">
        <v>7850</v>
      </c>
      <c r="Y7" t="s">
        <v>7845</v>
      </c>
      <c r="AA7" t="s">
        <v>8229</v>
      </c>
    </row>
    <row r="8" spans="1:27" x14ac:dyDescent="0.25">
      <c r="A8" s="1" t="s">
        <v>29</v>
      </c>
      <c r="B8" s="1" t="s">
        <v>30</v>
      </c>
      <c r="C8" s="1" t="s">
        <v>27</v>
      </c>
      <c r="D8" s="1" t="s">
        <v>26</v>
      </c>
      <c r="E8" s="1">
        <v>1</v>
      </c>
      <c r="F8" s="1" t="s">
        <v>28</v>
      </c>
      <c r="H8" t="s">
        <v>1927</v>
      </c>
      <c r="J8" t="s">
        <v>3071</v>
      </c>
      <c r="L8" t="s">
        <v>7522</v>
      </c>
      <c r="P8" t="s">
        <v>3180</v>
      </c>
      <c r="Q8" t="s">
        <v>12</v>
      </c>
      <c r="S8" t="s">
        <v>7342</v>
      </c>
      <c r="T8" t="s">
        <v>7335</v>
      </c>
      <c r="V8" t="s">
        <v>7581</v>
      </c>
      <c r="X8" t="s">
        <v>7851</v>
      </c>
      <c r="Y8" t="s">
        <v>7845</v>
      </c>
      <c r="AA8" t="s">
        <v>8256</v>
      </c>
    </row>
    <row r="9" spans="1:27" x14ac:dyDescent="0.25">
      <c r="A9" s="2" t="s">
        <v>31</v>
      </c>
      <c r="B9" s="2" t="s">
        <v>32</v>
      </c>
      <c r="C9" s="2" t="s">
        <v>27</v>
      </c>
      <c r="D9" s="2" t="s">
        <v>26</v>
      </c>
      <c r="E9" s="2">
        <v>1</v>
      </c>
      <c r="F9" s="2" t="s">
        <v>28</v>
      </c>
      <c r="H9" t="s">
        <v>1928</v>
      </c>
      <c r="J9" t="s">
        <v>3072</v>
      </c>
      <c r="L9" t="s">
        <v>7523</v>
      </c>
      <c r="P9" t="s">
        <v>3181</v>
      </c>
      <c r="Q9" t="s">
        <v>12</v>
      </c>
      <c r="S9" t="s">
        <v>7344</v>
      </c>
      <c r="T9" t="s">
        <v>7343</v>
      </c>
      <c r="V9" t="s">
        <v>7582</v>
      </c>
      <c r="X9" t="s">
        <v>7852</v>
      </c>
      <c r="Y9" t="s">
        <v>7845</v>
      </c>
      <c r="AA9" t="s">
        <v>8222</v>
      </c>
    </row>
    <row r="10" spans="1:27" x14ac:dyDescent="0.25">
      <c r="A10" s="1" t="s">
        <v>33</v>
      </c>
      <c r="B10" s="1" t="s">
        <v>34</v>
      </c>
      <c r="C10" s="1" t="s">
        <v>27</v>
      </c>
      <c r="D10" s="1" t="s">
        <v>26</v>
      </c>
      <c r="E10" s="1">
        <v>1</v>
      </c>
      <c r="F10" s="1" t="s">
        <v>28</v>
      </c>
      <c r="H10" t="s">
        <v>1929</v>
      </c>
      <c r="J10" t="s">
        <v>3073</v>
      </c>
      <c r="P10" t="s">
        <v>3182</v>
      </c>
      <c r="Q10" t="s">
        <v>12</v>
      </c>
      <c r="S10" t="s">
        <v>7345</v>
      </c>
      <c r="T10" t="s">
        <v>7343</v>
      </c>
      <c r="V10" t="s">
        <v>7583</v>
      </c>
      <c r="X10" t="s">
        <v>7853</v>
      </c>
      <c r="Y10" t="s">
        <v>7845</v>
      </c>
      <c r="AA10" t="s">
        <v>8227</v>
      </c>
    </row>
    <row r="11" spans="1:27" x14ac:dyDescent="0.25">
      <c r="A11" s="2" t="s">
        <v>35</v>
      </c>
      <c r="B11" s="2" t="s">
        <v>36</v>
      </c>
      <c r="C11" s="2" t="s">
        <v>27</v>
      </c>
      <c r="D11" s="2" t="s">
        <v>26</v>
      </c>
      <c r="E11" s="2">
        <v>1</v>
      </c>
      <c r="F11" s="2" t="s">
        <v>28</v>
      </c>
      <c r="H11" t="s">
        <v>1930</v>
      </c>
      <c r="J11" t="s">
        <v>3074</v>
      </c>
      <c r="P11" t="s">
        <v>3183</v>
      </c>
      <c r="Q11" t="s">
        <v>12</v>
      </c>
      <c r="S11" t="s">
        <v>7346</v>
      </c>
      <c r="T11" t="s">
        <v>7343</v>
      </c>
      <c r="V11" t="s">
        <v>7584</v>
      </c>
      <c r="X11" t="s">
        <v>7854</v>
      </c>
      <c r="Y11" t="s">
        <v>7855</v>
      </c>
      <c r="AA11" t="s">
        <v>8258</v>
      </c>
    </row>
    <row r="12" spans="1:27" x14ac:dyDescent="0.25">
      <c r="A12" s="1" t="s">
        <v>37</v>
      </c>
      <c r="B12" s="1" t="s">
        <v>38</v>
      </c>
      <c r="C12" s="1" t="s">
        <v>27</v>
      </c>
      <c r="D12" s="1" t="s">
        <v>26</v>
      </c>
      <c r="E12" s="1">
        <v>1</v>
      </c>
      <c r="F12" s="1" t="s">
        <v>28</v>
      </c>
      <c r="H12" t="s">
        <v>1931</v>
      </c>
      <c r="J12" t="s">
        <v>3075</v>
      </c>
      <c r="P12" t="s">
        <v>3184</v>
      </c>
      <c r="Q12" t="s">
        <v>12</v>
      </c>
      <c r="S12" t="s">
        <v>7347</v>
      </c>
      <c r="T12" t="s">
        <v>7343</v>
      </c>
      <c r="V12" t="s">
        <v>7585</v>
      </c>
      <c r="X12" t="s">
        <v>7856</v>
      </c>
      <c r="Y12" t="s">
        <v>7855</v>
      </c>
      <c r="AA12" t="s">
        <v>8223</v>
      </c>
    </row>
    <row r="13" spans="1:27" x14ac:dyDescent="0.25">
      <c r="A13" s="2" t="s">
        <v>39</v>
      </c>
      <c r="B13" s="2" t="s">
        <v>40</v>
      </c>
      <c r="C13" s="2" t="s">
        <v>27</v>
      </c>
      <c r="D13" s="2" t="s">
        <v>26</v>
      </c>
      <c r="E13" s="2">
        <v>1</v>
      </c>
      <c r="F13" s="2" t="s">
        <v>28</v>
      </c>
      <c r="H13" t="s">
        <v>1932</v>
      </c>
      <c r="J13" t="s">
        <v>3076</v>
      </c>
      <c r="P13" t="s">
        <v>3185</v>
      </c>
      <c r="Q13" t="s">
        <v>12</v>
      </c>
      <c r="S13" t="s">
        <v>7348</v>
      </c>
      <c r="T13" t="s">
        <v>7343</v>
      </c>
      <c r="V13" t="s">
        <v>7586</v>
      </c>
      <c r="X13" t="s">
        <v>7857</v>
      </c>
      <c r="Y13" t="s">
        <v>7855</v>
      </c>
      <c r="AA13" t="s">
        <v>8249</v>
      </c>
    </row>
    <row r="14" spans="1:27" x14ac:dyDescent="0.25">
      <c r="A14" s="1" t="s">
        <v>41</v>
      </c>
      <c r="B14" s="1" t="s">
        <v>42</v>
      </c>
      <c r="C14" s="1" t="s">
        <v>27</v>
      </c>
      <c r="D14" s="1" t="s">
        <v>26</v>
      </c>
      <c r="E14" s="1">
        <v>1</v>
      </c>
      <c r="F14" s="1" t="s">
        <v>28</v>
      </c>
      <c r="H14" t="s">
        <v>1933</v>
      </c>
      <c r="J14" t="s">
        <v>3077</v>
      </c>
      <c r="P14" t="s">
        <v>3186</v>
      </c>
      <c r="Q14" t="s">
        <v>12</v>
      </c>
      <c r="S14" t="s">
        <v>7349</v>
      </c>
      <c r="T14" t="s">
        <v>7343</v>
      </c>
      <c r="V14" t="s">
        <v>7587</v>
      </c>
      <c r="X14" t="s">
        <v>7858</v>
      </c>
      <c r="Y14" t="s">
        <v>7855</v>
      </c>
      <c r="AA14" t="s">
        <v>8230</v>
      </c>
    </row>
    <row r="15" spans="1:27" x14ac:dyDescent="0.25">
      <c r="A15" s="2" t="s">
        <v>43</v>
      </c>
      <c r="B15" s="2" t="s">
        <v>44</v>
      </c>
      <c r="C15" s="2" t="s">
        <v>27</v>
      </c>
      <c r="D15" s="2" t="s">
        <v>26</v>
      </c>
      <c r="E15" s="2">
        <v>1</v>
      </c>
      <c r="F15" s="2" t="s">
        <v>28</v>
      </c>
      <c r="H15" t="s">
        <v>1934</v>
      </c>
      <c r="J15" t="s">
        <v>3078</v>
      </c>
      <c r="P15" t="s">
        <v>3187</v>
      </c>
      <c r="Q15" t="s">
        <v>12</v>
      </c>
      <c r="S15" t="s">
        <v>7350</v>
      </c>
      <c r="T15" t="s">
        <v>7343</v>
      </c>
      <c r="V15" t="s">
        <v>7588</v>
      </c>
      <c r="X15" t="s">
        <v>7859</v>
      </c>
      <c r="Y15" t="s">
        <v>7855</v>
      </c>
      <c r="AA15" t="s">
        <v>8251</v>
      </c>
    </row>
    <row r="16" spans="1:27" x14ac:dyDescent="0.25">
      <c r="A16" s="1" t="s">
        <v>45</v>
      </c>
      <c r="B16" s="1" t="s">
        <v>46</v>
      </c>
      <c r="C16" s="1" t="s">
        <v>27</v>
      </c>
      <c r="D16" s="1" t="s">
        <v>26</v>
      </c>
      <c r="E16" s="1">
        <v>1</v>
      </c>
      <c r="F16" s="1" t="s">
        <v>28</v>
      </c>
      <c r="H16" t="s">
        <v>1935</v>
      </c>
      <c r="J16" t="s">
        <v>3079</v>
      </c>
      <c r="P16" t="s">
        <v>3188</v>
      </c>
      <c r="Q16" t="s">
        <v>12</v>
      </c>
      <c r="S16" t="s">
        <v>7351</v>
      </c>
      <c r="T16" t="s">
        <v>7343</v>
      </c>
      <c r="V16" t="s">
        <v>7589</v>
      </c>
      <c r="X16" t="s">
        <v>7860</v>
      </c>
      <c r="Y16" t="s">
        <v>7855</v>
      </c>
      <c r="AA16" t="s">
        <v>8263</v>
      </c>
    </row>
    <row r="17" spans="1:27" x14ac:dyDescent="0.25">
      <c r="A17" s="2" t="s">
        <v>47</v>
      </c>
      <c r="B17" s="2" t="s">
        <v>48</v>
      </c>
      <c r="C17" s="2" t="s">
        <v>27</v>
      </c>
      <c r="D17" s="2" t="s">
        <v>26</v>
      </c>
      <c r="E17" s="2">
        <v>0</v>
      </c>
      <c r="F17" s="2"/>
      <c r="H17" t="s">
        <v>1936</v>
      </c>
      <c r="J17" t="s">
        <v>3080</v>
      </c>
      <c r="P17" t="s">
        <v>3189</v>
      </c>
      <c r="Q17" t="s">
        <v>12</v>
      </c>
      <c r="S17" t="s">
        <v>7353</v>
      </c>
      <c r="T17" t="s">
        <v>7352</v>
      </c>
      <c r="V17" t="s">
        <v>7590</v>
      </c>
      <c r="X17" t="s">
        <v>7861</v>
      </c>
      <c r="Y17" t="s">
        <v>7855</v>
      </c>
      <c r="AA17" t="s">
        <v>8243</v>
      </c>
    </row>
    <row r="18" spans="1:27" x14ac:dyDescent="0.25">
      <c r="A18" s="1" t="s">
        <v>49</v>
      </c>
      <c r="B18" s="1" t="s">
        <v>50</v>
      </c>
      <c r="C18" s="1" t="s">
        <v>27</v>
      </c>
      <c r="D18" s="1" t="s">
        <v>26</v>
      </c>
      <c r="E18" s="1">
        <v>0</v>
      </c>
      <c r="F18" s="1"/>
      <c r="H18" t="s">
        <v>1937</v>
      </c>
      <c r="J18" t="s">
        <v>3081</v>
      </c>
      <c r="P18" t="s">
        <v>3190</v>
      </c>
      <c r="Q18" t="s">
        <v>12</v>
      </c>
      <c r="S18" t="s">
        <v>7354</v>
      </c>
      <c r="T18" t="s">
        <v>7352</v>
      </c>
      <c r="V18" t="s">
        <v>7591</v>
      </c>
      <c r="X18" t="s">
        <v>7862</v>
      </c>
      <c r="Y18" t="s">
        <v>7855</v>
      </c>
      <c r="AA18" t="s">
        <v>8234</v>
      </c>
    </row>
    <row r="19" spans="1:27" x14ac:dyDescent="0.25">
      <c r="A19" s="2" t="s">
        <v>51</v>
      </c>
      <c r="B19" s="2" t="s">
        <v>52</v>
      </c>
      <c r="C19" s="2" t="s">
        <v>53</v>
      </c>
      <c r="D19" s="2" t="s">
        <v>52</v>
      </c>
      <c r="E19" s="2">
        <v>1</v>
      </c>
      <c r="F19" s="2" t="s">
        <v>54</v>
      </c>
      <c r="H19" t="s">
        <v>1938</v>
      </c>
      <c r="J19" t="s">
        <v>3082</v>
      </c>
      <c r="P19" t="s">
        <v>3191</v>
      </c>
      <c r="Q19" t="s">
        <v>12</v>
      </c>
      <c r="S19" t="s">
        <v>7355</v>
      </c>
      <c r="T19" t="s">
        <v>7352</v>
      </c>
      <c r="V19" t="s">
        <v>7592</v>
      </c>
      <c r="X19" t="s">
        <v>7863</v>
      </c>
      <c r="Y19" t="s">
        <v>7855</v>
      </c>
      <c r="AA19" t="s">
        <v>8239</v>
      </c>
    </row>
    <row r="20" spans="1:27" x14ac:dyDescent="0.25">
      <c r="A20" s="1" t="s">
        <v>55</v>
      </c>
      <c r="B20" s="1" t="s">
        <v>56</v>
      </c>
      <c r="C20" s="1" t="s">
        <v>57</v>
      </c>
      <c r="D20" s="1" t="s">
        <v>56</v>
      </c>
      <c r="E20" s="1">
        <v>1</v>
      </c>
      <c r="F20" s="1" t="s">
        <v>54</v>
      </c>
      <c r="H20" t="s">
        <v>1939</v>
      </c>
      <c r="J20" t="s">
        <v>3083</v>
      </c>
      <c r="P20" t="s">
        <v>3192</v>
      </c>
      <c r="Q20" t="s">
        <v>12</v>
      </c>
      <c r="S20" t="s">
        <v>7356</v>
      </c>
      <c r="T20" t="s">
        <v>7352</v>
      </c>
      <c r="V20" t="s">
        <v>7593</v>
      </c>
      <c r="X20" t="s">
        <v>7864</v>
      </c>
      <c r="Y20" t="s">
        <v>7855</v>
      </c>
      <c r="AA20" t="s">
        <v>8260</v>
      </c>
    </row>
    <row r="21" spans="1:27" x14ac:dyDescent="0.25">
      <c r="A21" s="2" t="s">
        <v>58</v>
      </c>
      <c r="B21" s="2" t="s">
        <v>59</v>
      </c>
      <c r="C21" s="2" t="s">
        <v>60</v>
      </c>
      <c r="D21" s="2" t="s">
        <v>59</v>
      </c>
      <c r="E21" s="2">
        <v>1</v>
      </c>
      <c r="F21" s="2" t="s">
        <v>54</v>
      </c>
      <c r="H21" t="s">
        <v>1940</v>
      </c>
      <c r="J21" t="s">
        <v>3084</v>
      </c>
      <c r="P21" t="s">
        <v>3193</v>
      </c>
      <c r="Q21" t="s">
        <v>12</v>
      </c>
      <c r="S21" t="s">
        <v>7357</v>
      </c>
      <c r="T21" t="s">
        <v>7352</v>
      </c>
      <c r="V21" t="s">
        <v>7594</v>
      </c>
      <c r="X21" t="s">
        <v>7865</v>
      </c>
      <c r="Y21" t="s">
        <v>7855</v>
      </c>
      <c r="AA21" t="s">
        <v>8247</v>
      </c>
    </row>
    <row r="22" spans="1:27" x14ac:dyDescent="0.25">
      <c r="A22" s="1" t="s">
        <v>61</v>
      </c>
      <c r="B22" s="1" t="s">
        <v>62</v>
      </c>
      <c r="C22" s="1" t="s">
        <v>63</v>
      </c>
      <c r="D22" s="1" t="s">
        <v>62</v>
      </c>
      <c r="E22" s="1">
        <v>1</v>
      </c>
      <c r="F22" s="1" t="s">
        <v>54</v>
      </c>
      <c r="H22" t="s">
        <v>1941</v>
      </c>
      <c r="J22" t="s">
        <v>3085</v>
      </c>
      <c r="P22" t="s">
        <v>3194</v>
      </c>
      <c r="Q22" t="s">
        <v>12</v>
      </c>
      <c r="S22" t="s">
        <v>7358</v>
      </c>
      <c r="T22" t="s">
        <v>7352</v>
      </c>
      <c r="V22" t="s">
        <v>7595</v>
      </c>
      <c r="X22" t="s">
        <v>7866</v>
      </c>
      <c r="Y22" t="s">
        <v>7855</v>
      </c>
      <c r="AA22" t="s">
        <v>8240</v>
      </c>
    </row>
    <row r="23" spans="1:27" x14ac:dyDescent="0.25">
      <c r="A23" s="2" t="s">
        <v>64</v>
      </c>
      <c r="B23" s="2" t="s">
        <v>65</v>
      </c>
      <c r="C23" s="2" t="s">
        <v>66</v>
      </c>
      <c r="D23" s="2" t="s">
        <v>65</v>
      </c>
      <c r="E23" s="2">
        <v>1</v>
      </c>
      <c r="F23" s="2" t="s">
        <v>54</v>
      </c>
      <c r="H23" t="s">
        <v>1942</v>
      </c>
      <c r="J23" t="s">
        <v>3086</v>
      </c>
      <c r="P23" t="s">
        <v>3195</v>
      </c>
      <c r="Q23" t="s">
        <v>12</v>
      </c>
      <c r="S23" t="s">
        <v>7359</v>
      </c>
      <c r="T23" t="s">
        <v>7352</v>
      </c>
      <c r="V23" t="s">
        <v>7596</v>
      </c>
      <c r="X23" t="s">
        <v>7867</v>
      </c>
      <c r="Y23" t="s">
        <v>7855</v>
      </c>
      <c r="AA23" t="s">
        <v>8224</v>
      </c>
    </row>
    <row r="24" spans="1:27" x14ac:dyDescent="0.25">
      <c r="A24" s="1" t="s">
        <v>67</v>
      </c>
      <c r="B24" s="1" t="s">
        <v>68</v>
      </c>
      <c r="C24" s="1" t="s">
        <v>69</v>
      </c>
      <c r="D24" s="1" t="s">
        <v>3055</v>
      </c>
      <c r="E24" s="1">
        <v>1</v>
      </c>
      <c r="F24" s="1" t="s">
        <v>54</v>
      </c>
      <c r="H24" t="s">
        <v>1943</v>
      </c>
      <c r="J24" t="s">
        <v>3087</v>
      </c>
      <c r="P24" t="s">
        <v>3196</v>
      </c>
      <c r="Q24" t="s">
        <v>12</v>
      </c>
      <c r="S24" t="s">
        <v>7360</v>
      </c>
      <c r="T24" t="s">
        <v>7352</v>
      </c>
      <c r="V24" t="s">
        <v>7597</v>
      </c>
      <c r="X24" t="s">
        <v>7868</v>
      </c>
      <c r="Y24" t="s">
        <v>7855</v>
      </c>
      <c r="AA24" t="s">
        <v>8221</v>
      </c>
    </row>
    <row r="25" spans="1:27" x14ac:dyDescent="0.25">
      <c r="A25" s="2" t="s">
        <v>70</v>
      </c>
      <c r="B25" s="2" t="s">
        <v>71</v>
      </c>
      <c r="C25" s="2" t="s">
        <v>72</v>
      </c>
      <c r="D25" s="2" t="s">
        <v>3056</v>
      </c>
      <c r="E25" s="2">
        <v>1</v>
      </c>
      <c r="F25" s="2" t="s">
        <v>54</v>
      </c>
      <c r="H25" t="s">
        <v>1944</v>
      </c>
      <c r="J25" t="s">
        <v>3088</v>
      </c>
      <c r="P25" t="s">
        <v>3197</v>
      </c>
      <c r="Q25" t="s">
        <v>12</v>
      </c>
      <c r="S25" t="s">
        <v>7361</v>
      </c>
      <c r="T25" t="s">
        <v>7352</v>
      </c>
      <c r="V25" t="s">
        <v>7598</v>
      </c>
      <c r="X25" t="s">
        <v>7869</v>
      </c>
      <c r="Y25" t="s">
        <v>7855</v>
      </c>
      <c r="AA25" t="s">
        <v>8220</v>
      </c>
    </row>
    <row r="26" spans="1:27" x14ac:dyDescent="0.25">
      <c r="A26" s="1" t="s">
        <v>73</v>
      </c>
      <c r="B26" s="1" t="s">
        <v>74</v>
      </c>
      <c r="C26" s="1" t="s">
        <v>75</v>
      </c>
      <c r="D26" s="1" t="s">
        <v>74</v>
      </c>
      <c r="E26" s="1">
        <v>1</v>
      </c>
      <c r="F26" s="1" t="s">
        <v>76</v>
      </c>
      <c r="H26" t="s">
        <v>1945</v>
      </c>
      <c r="J26" t="s">
        <v>3089</v>
      </c>
      <c r="P26" t="s">
        <v>3198</v>
      </c>
      <c r="Q26" t="s">
        <v>12</v>
      </c>
      <c r="S26" t="s">
        <v>7362</v>
      </c>
      <c r="T26" t="s">
        <v>7352</v>
      </c>
      <c r="V26" t="s">
        <v>7599</v>
      </c>
      <c r="X26" t="s">
        <v>7870</v>
      </c>
      <c r="Y26" t="s">
        <v>7855</v>
      </c>
      <c r="AA26" t="s">
        <v>8250</v>
      </c>
    </row>
    <row r="27" spans="1:27" x14ac:dyDescent="0.25">
      <c r="A27" s="2" t="s">
        <v>77</v>
      </c>
      <c r="B27" s="2" t="s">
        <v>78</v>
      </c>
      <c r="C27" s="2" t="s">
        <v>79</v>
      </c>
      <c r="D27" s="2" t="s">
        <v>78</v>
      </c>
      <c r="E27" s="2">
        <v>1</v>
      </c>
      <c r="F27" s="2" t="s">
        <v>76</v>
      </c>
      <c r="H27" t="s">
        <v>1946</v>
      </c>
      <c r="J27" t="s">
        <v>3090</v>
      </c>
      <c r="P27" t="s">
        <v>3199</v>
      </c>
      <c r="Q27" t="s">
        <v>12</v>
      </c>
      <c r="S27" t="s">
        <v>7363</v>
      </c>
      <c r="T27" t="s">
        <v>7352</v>
      </c>
      <c r="V27" t="s">
        <v>7600</v>
      </c>
      <c r="X27" t="s">
        <v>7871</v>
      </c>
      <c r="Y27" t="s">
        <v>7855</v>
      </c>
      <c r="AA27" t="s">
        <v>8226</v>
      </c>
    </row>
    <row r="28" spans="1:27" x14ac:dyDescent="0.25">
      <c r="A28" s="1" t="s">
        <v>80</v>
      </c>
      <c r="B28" s="1" t="s">
        <v>81</v>
      </c>
      <c r="C28" s="1" t="s">
        <v>82</v>
      </c>
      <c r="D28" s="1" t="s">
        <v>81</v>
      </c>
      <c r="E28" s="1">
        <v>0</v>
      </c>
      <c r="F28" s="1" t="s">
        <v>76</v>
      </c>
      <c r="H28" t="s">
        <v>1947</v>
      </c>
      <c r="J28" t="s">
        <v>3091</v>
      </c>
      <c r="P28" t="s">
        <v>3200</v>
      </c>
      <c r="Q28" t="s">
        <v>12</v>
      </c>
      <c r="S28" t="s">
        <v>7364</v>
      </c>
      <c r="T28" t="s">
        <v>7352</v>
      </c>
      <c r="V28" t="s">
        <v>7601</v>
      </c>
      <c r="X28" t="s">
        <v>7872</v>
      </c>
      <c r="Y28" t="s">
        <v>7855</v>
      </c>
      <c r="AA28" t="s">
        <v>8225</v>
      </c>
    </row>
    <row r="29" spans="1:27" x14ac:dyDescent="0.25">
      <c r="A29" s="2" t="s">
        <v>83</v>
      </c>
      <c r="B29" s="2" t="s">
        <v>84</v>
      </c>
      <c r="C29" s="2" t="s">
        <v>85</v>
      </c>
      <c r="D29" s="2" t="s">
        <v>84</v>
      </c>
      <c r="E29" s="2">
        <v>0</v>
      </c>
      <c r="F29" s="2" t="s">
        <v>76</v>
      </c>
      <c r="H29" t="s">
        <v>1948</v>
      </c>
      <c r="J29" t="s">
        <v>3092</v>
      </c>
      <c r="P29" t="s">
        <v>3201</v>
      </c>
      <c r="Q29" t="s">
        <v>12</v>
      </c>
      <c r="S29" t="s">
        <v>7365</v>
      </c>
      <c r="T29" t="s">
        <v>7352</v>
      </c>
      <c r="V29" t="s">
        <v>7602</v>
      </c>
      <c r="X29" t="s">
        <v>7873</v>
      </c>
      <c r="Y29" t="s">
        <v>7855</v>
      </c>
      <c r="AA29" t="s">
        <v>8219</v>
      </c>
    </row>
    <row r="30" spans="1:27" x14ac:dyDescent="0.25">
      <c r="A30" s="1" t="s">
        <v>86</v>
      </c>
      <c r="B30" s="1" t="s">
        <v>87</v>
      </c>
      <c r="C30" s="1" t="s">
        <v>88</v>
      </c>
      <c r="D30" s="1" t="s">
        <v>87</v>
      </c>
      <c r="E30" s="1">
        <v>1</v>
      </c>
      <c r="F30" s="1" t="s">
        <v>76</v>
      </c>
      <c r="H30" t="s">
        <v>1949</v>
      </c>
      <c r="J30" t="s">
        <v>3093</v>
      </c>
      <c r="P30" t="s">
        <v>3202</v>
      </c>
      <c r="Q30" t="s">
        <v>12</v>
      </c>
      <c r="S30" t="s">
        <v>7367</v>
      </c>
      <c r="T30" t="s">
        <v>7366</v>
      </c>
      <c r="V30" t="s">
        <v>7603</v>
      </c>
      <c r="X30" t="s">
        <v>7874</v>
      </c>
      <c r="Y30" t="s">
        <v>7855</v>
      </c>
      <c r="AA30" t="s">
        <v>8235</v>
      </c>
    </row>
    <row r="31" spans="1:27" x14ac:dyDescent="0.25">
      <c r="A31" s="2" t="s">
        <v>89</v>
      </c>
      <c r="B31" s="2" t="s">
        <v>90</v>
      </c>
      <c r="C31" s="2" t="s">
        <v>91</v>
      </c>
      <c r="D31" s="2" t="s">
        <v>90</v>
      </c>
      <c r="E31" s="2">
        <v>1</v>
      </c>
      <c r="F31" s="2" t="s">
        <v>76</v>
      </c>
      <c r="H31" t="s">
        <v>1950</v>
      </c>
      <c r="J31" t="s">
        <v>3094</v>
      </c>
      <c r="P31" t="s">
        <v>3203</v>
      </c>
      <c r="Q31" t="s">
        <v>12</v>
      </c>
      <c r="S31" t="s">
        <v>7368</v>
      </c>
      <c r="T31" t="s">
        <v>7366</v>
      </c>
      <c r="V31" t="s">
        <v>7604</v>
      </c>
      <c r="X31" t="s">
        <v>7875</v>
      </c>
      <c r="Y31" t="s">
        <v>7855</v>
      </c>
      <c r="AA31" t="s">
        <v>8259</v>
      </c>
    </row>
    <row r="32" spans="1:27" x14ac:dyDescent="0.25">
      <c r="A32" s="1" t="s">
        <v>92</v>
      </c>
      <c r="B32" s="1" t="s">
        <v>93</v>
      </c>
      <c r="C32" s="1" t="s">
        <v>91</v>
      </c>
      <c r="D32" s="1" t="s">
        <v>90</v>
      </c>
      <c r="E32" s="1">
        <v>1</v>
      </c>
      <c r="F32" s="1" t="s">
        <v>76</v>
      </c>
      <c r="H32" t="s">
        <v>1951</v>
      </c>
      <c r="J32" t="s">
        <v>3095</v>
      </c>
      <c r="P32" t="s">
        <v>3204</v>
      </c>
      <c r="Q32" t="s">
        <v>12</v>
      </c>
      <c r="S32" t="s">
        <v>7369</v>
      </c>
      <c r="T32" t="s">
        <v>7366</v>
      </c>
      <c r="V32" t="s">
        <v>7605</v>
      </c>
      <c r="X32" t="s">
        <v>7876</v>
      </c>
      <c r="Y32" t="s">
        <v>7855</v>
      </c>
      <c r="AA32" t="s">
        <v>8253</v>
      </c>
    </row>
    <row r="33" spans="1:27" x14ac:dyDescent="0.25">
      <c r="A33" s="2" t="s">
        <v>94</v>
      </c>
      <c r="B33" s="2" t="s">
        <v>95</v>
      </c>
      <c r="C33" s="2" t="s">
        <v>91</v>
      </c>
      <c r="D33" s="2" t="s">
        <v>90</v>
      </c>
      <c r="E33" s="2">
        <v>1</v>
      </c>
      <c r="F33" s="2" t="s">
        <v>76</v>
      </c>
      <c r="H33" t="s">
        <v>1952</v>
      </c>
      <c r="J33" t="s">
        <v>3096</v>
      </c>
      <c r="P33" t="s">
        <v>3205</v>
      </c>
      <c r="Q33" t="s">
        <v>12</v>
      </c>
      <c r="S33" t="s">
        <v>7370</v>
      </c>
      <c r="T33" t="s">
        <v>7366</v>
      </c>
      <c r="V33" t="s">
        <v>7606</v>
      </c>
      <c r="X33" t="s">
        <v>7877</v>
      </c>
      <c r="Y33" t="s">
        <v>7855</v>
      </c>
      <c r="AA33" t="s">
        <v>8246</v>
      </c>
    </row>
    <row r="34" spans="1:27" x14ac:dyDescent="0.25">
      <c r="A34" s="1" t="s">
        <v>96</v>
      </c>
      <c r="B34" s="1" t="s">
        <v>97</v>
      </c>
      <c r="C34" s="1" t="s">
        <v>91</v>
      </c>
      <c r="D34" s="1" t="s">
        <v>90</v>
      </c>
      <c r="E34" s="1">
        <v>1</v>
      </c>
      <c r="F34" s="1" t="s">
        <v>76</v>
      </c>
      <c r="H34" t="s">
        <v>1953</v>
      </c>
      <c r="J34" t="s">
        <v>3097</v>
      </c>
      <c r="P34" t="s">
        <v>3206</v>
      </c>
      <c r="Q34" t="s">
        <v>12</v>
      </c>
      <c r="S34" t="s">
        <v>7371</v>
      </c>
      <c r="T34" t="s">
        <v>7366</v>
      </c>
      <c r="V34" t="s">
        <v>7607</v>
      </c>
      <c r="X34" t="s">
        <v>7878</v>
      </c>
      <c r="Y34" t="s">
        <v>7855</v>
      </c>
      <c r="AA34" t="s">
        <v>8233</v>
      </c>
    </row>
    <row r="35" spans="1:27" x14ac:dyDescent="0.25">
      <c r="A35" s="2" t="s">
        <v>98</v>
      </c>
      <c r="B35" s="2" t="s">
        <v>99</v>
      </c>
      <c r="C35" s="2" t="s">
        <v>91</v>
      </c>
      <c r="D35" s="2" t="s">
        <v>90</v>
      </c>
      <c r="E35" s="2">
        <v>1</v>
      </c>
      <c r="F35" s="2" t="s">
        <v>76</v>
      </c>
      <c r="H35" t="s">
        <v>1954</v>
      </c>
      <c r="J35" t="s">
        <v>3098</v>
      </c>
      <c r="P35" t="s">
        <v>3207</v>
      </c>
      <c r="Q35" t="s">
        <v>20</v>
      </c>
      <c r="S35" t="s">
        <v>7372</v>
      </c>
      <c r="T35" t="s">
        <v>7366</v>
      </c>
      <c r="V35" t="s">
        <v>7608</v>
      </c>
      <c r="X35" t="s">
        <v>7879</v>
      </c>
      <c r="Y35" t="s">
        <v>7855</v>
      </c>
      <c r="AA35" t="s">
        <v>8231</v>
      </c>
    </row>
    <row r="36" spans="1:27" x14ac:dyDescent="0.25">
      <c r="A36" s="1" t="s">
        <v>100</v>
      </c>
      <c r="B36" s="1" t="s">
        <v>101</v>
      </c>
      <c r="C36" s="1" t="s">
        <v>91</v>
      </c>
      <c r="D36" s="1" t="s">
        <v>90</v>
      </c>
      <c r="E36" s="1">
        <v>1</v>
      </c>
      <c r="F36" s="1" t="s">
        <v>76</v>
      </c>
      <c r="H36" t="s">
        <v>1955</v>
      </c>
      <c r="J36" t="s">
        <v>3099</v>
      </c>
      <c r="P36" t="s">
        <v>3208</v>
      </c>
      <c r="Q36" t="s">
        <v>20</v>
      </c>
      <c r="S36" t="s">
        <v>7373</v>
      </c>
      <c r="T36" t="s">
        <v>7366</v>
      </c>
      <c r="V36" t="s">
        <v>7609</v>
      </c>
      <c r="X36" t="s">
        <v>7880</v>
      </c>
      <c r="Y36" t="s">
        <v>7855</v>
      </c>
      <c r="AA36" t="s">
        <v>8236</v>
      </c>
    </row>
    <row r="37" spans="1:27" x14ac:dyDescent="0.25">
      <c r="A37" s="2" t="s">
        <v>102</v>
      </c>
      <c r="B37" s="2" t="s">
        <v>103</v>
      </c>
      <c r="C37" s="2" t="s">
        <v>91</v>
      </c>
      <c r="D37" s="2" t="s">
        <v>90</v>
      </c>
      <c r="E37" s="2">
        <v>1</v>
      </c>
      <c r="F37" s="2" t="s">
        <v>76</v>
      </c>
      <c r="H37" t="s">
        <v>1956</v>
      </c>
      <c r="J37" t="s">
        <v>3100</v>
      </c>
      <c r="P37" t="s">
        <v>3209</v>
      </c>
      <c r="Q37" t="s">
        <v>20</v>
      </c>
      <c r="S37" t="s">
        <v>7374</v>
      </c>
      <c r="T37" t="s">
        <v>7366</v>
      </c>
      <c r="V37" t="s">
        <v>7610</v>
      </c>
      <c r="X37" t="s">
        <v>7881</v>
      </c>
      <c r="Y37" t="s">
        <v>7855</v>
      </c>
      <c r="AA37" t="s">
        <v>8241</v>
      </c>
    </row>
    <row r="38" spans="1:27" x14ac:dyDescent="0.25">
      <c r="A38" s="1" t="s">
        <v>104</v>
      </c>
      <c r="B38" s="1" t="s">
        <v>105</v>
      </c>
      <c r="C38" s="1" t="s">
        <v>91</v>
      </c>
      <c r="D38" s="1" t="s">
        <v>90</v>
      </c>
      <c r="E38" s="1">
        <v>1</v>
      </c>
      <c r="F38" s="1" t="s">
        <v>76</v>
      </c>
      <c r="H38" t="s">
        <v>1957</v>
      </c>
      <c r="J38" t="s">
        <v>3101</v>
      </c>
      <c r="P38" t="s">
        <v>3210</v>
      </c>
      <c r="Q38" t="s">
        <v>20</v>
      </c>
      <c r="S38" t="s">
        <v>7375</v>
      </c>
      <c r="T38" t="s">
        <v>7366</v>
      </c>
      <c r="V38" t="s">
        <v>7611</v>
      </c>
      <c r="X38" t="s">
        <v>7882</v>
      </c>
      <c r="Y38" t="s">
        <v>7855</v>
      </c>
      <c r="AA38" t="s">
        <v>8255</v>
      </c>
    </row>
    <row r="39" spans="1:27" x14ac:dyDescent="0.25">
      <c r="A39" s="2" t="s">
        <v>106</v>
      </c>
      <c r="B39" s="2" t="s">
        <v>107</v>
      </c>
      <c r="C39" s="2" t="s">
        <v>91</v>
      </c>
      <c r="D39" s="2" t="s">
        <v>90</v>
      </c>
      <c r="E39" s="2">
        <v>1</v>
      </c>
      <c r="F39" s="2" t="s">
        <v>76</v>
      </c>
      <c r="H39" t="s">
        <v>1958</v>
      </c>
      <c r="J39" t="s">
        <v>3102</v>
      </c>
      <c r="P39" t="s">
        <v>3211</v>
      </c>
      <c r="Q39" t="s">
        <v>20</v>
      </c>
      <c r="S39" t="s">
        <v>7376</v>
      </c>
      <c r="T39" t="s">
        <v>7366</v>
      </c>
      <c r="V39" t="s">
        <v>7612</v>
      </c>
      <c r="X39" t="s">
        <v>7883</v>
      </c>
      <c r="Y39" t="s">
        <v>7855</v>
      </c>
      <c r="AA39" t="s">
        <v>8257</v>
      </c>
    </row>
    <row r="40" spans="1:27" x14ac:dyDescent="0.25">
      <c r="A40" s="1" t="s">
        <v>108</v>
      </c>
      <c r="B40" s="1" t="s">
        <v>109</v>
      </c>
      <c r="C40" s="1" t="s">
        <v>91</v>
      </c>
      <c r="D40" s="1" t="s">
        <v>90</v>
      </c>
      <c r="E40" s="1">
        <v>1</v>
      </c>
      <c r="F40" s="1" t="s">
        <v>76</v>
      </c>
      <c r="H40" t="s">
        <v>1959</v>
      </c>
      <c r="J40" t="s">
        <v>3103</v>
      </c>
      <c r="P40" t="s">
        <v>3212</v>
      </c>
      <c r="Q40" t="s">
        <v>20</v>
      </c>
      <c r="S40" t="s">
        <v>7378</v>
      </c>
      <c r="T40" t="s">
        <v>7377</v>
      </c>
      <c r="V40" t="s">
        <v>7613</v>
      </c>
      <c r="X40" t="s">
        <v>7884</v>
      </c>
      <c r="Y40" t="s">
        <v>7855</v>
      </c>
      <c r="AA40" t="s">
        <v>8248</v>
      </c>
    </row>
    <row r="41" spans="1:27" x14ac:dyDescent="0.25">
      <c r="A41" s="2" t="s">
        <v>110</v>
      </c>
      <c r="B41" s="2" t="s">
        <v>111</v>
      </c>
      <c r="C41" s="2" t="s">
        <v>91</v>
      </c>
      <c r="D41" s="2" t="s">
        <v>90</v>
      </c>
      <c r="E41" s="2">
        <v>1</v>
      </c>
      <c r="F41" s="2" t="s">
        <v>76</v>
      </c>
      <c r="H41" t="s">
        <v>1960</v>
      </c>
      <c r="J41" t="s">
        <v>3104</v>
      </c>
      <c r="P41" t="s">
        <v>3213</v>
      </c>
      <c r="Q41" t="s">
        <v>20</v>
      </c>
      <c r="S41" t="s">
        <v>7379</v>
      </c>
      <c r="T41" t="s">
        <v>7377</v>
      </c>
      <c r="V41" t="s">
        <v>7614</v>
      </c>
      <c r="X41" t="s">
        <v>7885</v>
      </c>
      <c r="Y41" t="s">
        <v>7855</v>
      </c>
      <c r="AA41" t="s">
        <v>8252</v>
      </c>
    </row>
    <row r="42" spans="1:27" x14ac:dyDescent="0.25">
      <c r="A42" s="1" t="s">
        <v>112</v>
      </c>
      <c r="B42" s="1" t="s">
        <v>113</v>
      </c>
      <c r="C42" s="1" t="s">
        <v>91</v>
      </c>
      <c r="D42" s="1" t="s">
        <v>90</v>
      </c>
      <c r="E42" s="1">
        <v>1</v>
      </c>
      <c r="F42" s="1" t="s">
        <v>76</v>
      </c>
      <c r="H42" t="s">
        <v>1961</v>
      </c>
      <c r="J42" t="s">
        <v>3105</v>
      </c>
      <c r="P42" t="s">
        <v>3214</v>
      </c>
      <c r="Q42" t="s">
        <v>20</v>
      </c>
      <c r="S42" t="s">
        <v>7380</v>
      </c>
      <c r="T42" t="s">
        <v>7377</v>
      </c>
      <c r="V42" t="s">
        <v>7615</v>
      </c>
      <c r="X42" t="s">
        <v>7886</v>
      </c>
      <c r="Y42" t="s">
        <v>7855</v>
      </c>
      <c r="AA42" t="s">
        <v>8261</v>
      </c>
    </row>
    <row r="43" spans="1:27" x14ac:dyDescent="0.25">
      <c r="A43" s="2" t="s">
        <v>114</v>
      </c>
      <c r="B43" s="2" t="s">
        <v>115</v>
      </c>
      <c r="C43" s="2" t="s">
        <v>91</v>
      </c>
      <c r="D43" s="2" t="s">
        <v>90</v>
      </c>
      <c r="E43" s="2">
        <v>1</v>
      </c>
      <c r="F43" s="2" t="s">
        <v>76</v>
      </c>
      <c r="H43" t="s">
        <v>1962</v>
      </c>
      <c r="J43" t="s">
        <v>3106</v>
      </c>
      <c r="P43" t="s">
        <v>3215</v>
      </c>
      <c r="Q43" t="s">
        <v>20</v>
      </c>
      <c r="S43" t="s">
        <v>7381</v>
      </c>
      <c r="T43" t="s">
        <v>7377</v>
      </c>
      <c r="V43" t="s">
        <v>7616</v>
      </c>
      <c r="X43" t="s">
        <v>7887</v>
      </c>
      <c r="Y43" t="s">
        <v>7855</v>
      </c>
      <c r="AA43" t="s">
        <v>8232</v>
      </c>
    </row>
    <row r="44" spans="1:27" x14ac:dyDescent="0.25">
      <c r="A44" s="1" t="s">
        <v>116</v>
      </c>
      <c r="B44" s="1" t="s">
        <v>117</v>
      </c>
      <c r="C44" s="1" t="s">
        <v>91</v>
      </c>
      <c r="D44" s="1" t="s">
        <v>90</v>
      </c>
      <c r="E44" s="1">
        <v>1</v>
      </c>
      <c r="F44" s="1" t="s">
        <v>76</v>
      </c>
      <c r="H44" t="s">
        <v>1963</v>
      </c>
      <c r="J44" t="s">
        <v>3107</v>
      </c>
      <c r="P44" t="s">
        <v>3216</v>
      </c>
      <c r="Q44" t="s">
        <v>20</v>
      </c>
      <c r="S44" t="s">
        <v>7382</v>
      </c>
      <c r="T44" t="s">
        <v>7377</v>
      </c>
      <c r="V44" t="s">
        <v>7617</v>
      </c>
      <c r="X44" t="s">
        <v>7888</v>
      </c>
      <c r="Y44" t="s">
        <v>7855</v>
      </c>
      <c r="AA44" t="s">
        <v>8228</v>
      </c>
    </row>
    <row r="45" spans="1:27" x14ac:dyDescent="0.25">
      <c r="A45" s="2" t="s">
        <v>118</v>
      </c>
      <c r="B45" s="2" t="s">
        <v>119</v>
      </c>
      <c r="C45" s="2" t="s">
        <v>91</v>
      </c>
      <c r="D45" s="2" t="s">
        <v>90</v>
      </c>
      <c r="E45" s="2">
        <v>1</v>
      </c>
      <c r="F45" s="2" t="s">
        <v>76</v>
      </c>
      <c r="H45" t="s">
        <v>1964</v>
      </c>
      <c r="J45" t="s">
        <v>3108</v>
      </c>
      <c r="P45" t="s">
        <v>3217</v>
      </c>
      <c r="Q45" t="s">
        <v>20</v>
      </c>
      <c r="S45" t="s">
        <v>7383</v>
      </c>
      <c r="T45" t="s">
        <v>7377</v>
      </c>
      <c r="V45" t="s">
        <v>7618</v>
      </c>
      <c r="X45" t="s">
        <v>7889</v>
      </c>
      <c r="Y45" t="s">
        <v>7855</v>
      </c>
      <c r="AA45" t="s">
        <v>8218</v>
      </c>
    </row>
    <row r="46" spans="1:27" x14ac:dyDescent="0.25">
      <c r="A46" s="1" t="s">
        <v>120</v>
      </c>
      <c r="B46" s="1" t="s">
        <v>121</v>
      </c>
      <c r="C46" s="1" t="s">
        <v>91</v>
      </c>
      <c r="D46" s="1" t="s">
        <v>90</v>
      </c>
      <c r="E46" s="1">
        <v>1</v>
      </c>
      <c r="F46" s="1" t="s">
        <v>76</v>
      </c>
      <c r="H46" t="s">
        <v>1965</v>
      </c>
      <c r="J46" t="s">
        <v>3109</v>
      </c>
      <c r="P46" t="s">
        <v>3218</v>
      </c>
      <c r="Q46" t="s">
        <v>20</v>
      </c>
      <c r="S46" t="s">
        <v>7384</v>
      </c>
      <c r="T46" t="s">
        <v>7377</v>
      </c>
      <c r="V46" t="s">
        <v>7619</v>
      </c>
      <c r="X46" t="s">
        <v>7890</v>
      </c>
      <c r="Y46" t="s">
        <v>7855</v>
      </c>
      <c r="AA46" t="s">
        <v>8238</v>
      </c>
    </row>
    <row r="47" spans="1:27" x14ac:dyDescent="0.25">
      <c r="A47" s="2" t="s">
        <v>122</v>
      </c>
      <c r="B47" s="2" t="s">
        <v>123</v>
      </c>
      <c r="C47" s="2" t="s">
        <v>91</v>
      </c>
      <c r="D47" s="2" t="s">
        <v>90</v>
      </c>
      <c r="E47" s="2">
        <v>1</v>
      </c>
      <c r="F47" s="2" t="s">
        <v>76</v>
      </c>
      <c r="H47" t="s">
        <v>1966</v>
      </c>
      <c r="J47" t="s">
        <v>3110</v>
      </c>
      <c r="P47" t="s">
        <v>3219</v>
      </c>
      <c r="Q47" t="s">
        <v>20</v>
      </c>
      <c r="S47" t="s">
        <v>7385</v>
      </c>
      <c r="T47" t="s">
        <v>7377</v>
      </c>
      <c r="V47" t="s">
        <v>7620</v>
      </c>
      <c r="X47" t="s">
        <v>7891</v>
      </c>
      <c r="Y47" t="s">
        <v>7855</v>
      </c>
      <c r="AA47" t="s">
        <v>8237</v>
      </c>
    </row>
    <row r="48" spans="1:27" x14ac:dyDescent="0.25">
      <c r="A48" s="1" t="s">
        <v>124</v>
      </c>
      <c r="B48" s="1" t="s">
        <v>125</v>
      </c>
      <c r="C48" s="1" t="s">
        <v>91</v>
      </c>
      <c r="D48" s="1" t="s">
        <v>90</v>
      </c>
      <c r="E48" s="1">
        <v>1</v>
      </c>
      <c r="F48" s="1" t="s">
        <v>76</v>
      </c>
      <c r="H48" t="s">
        <v>1967</v>
      </c>
      <c r="J48" t="s">
        <v>3111</v>
      </c>
      <c r="P48" t="s">
        <v>3220</v>
      </c>
      <c r="Q48" t="s">
        <v>20</v>
      </c>
      <c r="S48" t="s">
        <v>7386</v>
      </c>
      <c r="T48" t="s">
        <v>7377</v>
      </c>
      <c r="V48" t="s">
        <v>7621</v>
      </c>
      <c r="X48" t="s">
        <v>7892</v>
      </c>
      <c r="Y48" t="s">
        <v>7855</v>
      </c>
    </row>
    <row r="49" spans="1:25" x14ac:dyDescent="0.25">
      <c r="A49" s="2" t="s">
        <v>126</v>
      </c>
      <c r="B49" s="2" t="s">
        <v>127</v>
      </c>
      <c r="C49" s="2" t="s">
        <v>91</v>
      </c>
      <c r="D49" s="2" t="s">
        <v>90</v>
      </c>
      <c r="E49" s="2">
        <v>1</v>
      </c>
      <c r="F49" s="2" t="s">
        <v>76</v>
      </c>
      <c r="H49" t="s">
        <v>1968</v>
      </c>
      <c r="J49" t="s">
        <v>3112</v>
      </c>
      <c r="P49" t="s">
        <v>3221</v>
      </c>
      <c r="Q49" t="s">
        <v>20</v>
      </c>
      <c r="S49" t="s">
        <v>7388</v>
      </c>
      <c r="T49" t="s">
        <v>7387</v>
      </c>
      <c r="V49" t="s">
        <v>7622</v>
      </c>
      <c r="X49" t="s">
        <v>7893</v>
      </c>
      <c r="Y49" t="s">
        <v>7855</v>
      </c>
    </row>
    <row r="50" spans="1:25" x14ac:dyDescent="0.25">
      <c r="A50" s="1" t="s">
        <v>128</v>
      </c>
      <c r="B50" s="1" t="s">
        <v>129</v>
      </c>
      <c r="C50" s="1" t="s">
        <v>130</v>
      </c>
      <c r="D50" s="1" t="s">
        <v>3057</v>
      </c>
      <c r="E50" s="1">
        <v>0</v>
      </c>
      <c r="F50" s="1"/>
      <c r="H50" t="s">
        <v>1969</v>
      </c>
      <c r="J50" t="s">
        <v>3113</v>
      </c>
      <c r="P50" t="s">
        <v>3222</v>
      </c>
      <c r="Q50" t="s">
        <v>20</v>
      </c>
      <c r="S50" t="s">
        <v>7389</v>
      </c>
      <c r="T50" t="s">
        <v>7387</v>
      </c>
      <c r="V50" t="s">
        <v>7623</v>
      </c>
      <c r="X50" t="s">
        <v>7894</v>
      </c>
      <c r="Y50" t="s">
        <v>7855</v>
      </c>
    </row>
    <row r="51" spans="1:25" x14ac:dyDescent="0.25">
      <c r="A51" s="2" t="s">
        <v>131</v>
      </c>
      <c r="B51" s="2" t="s">
        <v>132</v>
      </c>
      <c r="C51" s="2" t="s">
        <v>130</v>
      </c>
      <c r="D51" s="2" t="s">
        <v>3057</v>
      </c>
      <c r="E51" s="2">
        <v>1</v>
      </c>
      <c r="F51" s="2" t="s">
        <v>76</v>
      </c>
      <c r="H51" t="s">
        <v>1970</v>
      </c>
      <c r="J51" t="s">
        <v>3114</v>
      </c>
      <c r="P51" t="s">
        <v>3223</v>
      </c>
      <c r="Q51" t="s">
        <v>20</v>
      </c>
      <c r="S51" t="s">
        <v>7390</v>
      </c>
      <c r="T51" t="s">
        <v>7387</v>
      </c>
      <c r="V51" t="s">
        <v>7624</v>
      </c>
      <c r="X51" t="s">
        <v>7895</v>
      </c>
      <c r="Y51" t="s">
        <v>7855</v>
      </c>
    </row>
    <row r="52" spans="1:25" x14ac:dyDescent="0.25">
      <c r="A52" s="1" t="s">
        <v>133</v>
      </c>
      <c r="B52" s="1" t="s">
        <v>134</v>
      </c>
      <c r="C52" s="1" t="s">
        <v>135</v>
      </c>
      <c r="D52" s="1" t="s">
        <v>139</v>
      </c>
      <c r="E52" s="1">
        <v>0</v>
      </c>
      <c r="F52" s="1"/>
      <c r="H52" t="s">
        <v>1971</v>
      </c>
      <c r="J52" t="s">
        <v>3115</v>
      </c>
      <c r="P52" t="s">
        <v>3224</v>
      </c>
      <c r="Q52" t="s">
        <v>20</v>
      </c>
      <c r="S52" t="s">
        <v>7391</v>
      </c>
      <c r="T52" t="s">
        <v>7387</v>
      </c>
      <c r="V52" t="s">
        <v>7625</v>
      </c>
      <c r="X52" t="s">
        <v>7896</v>
      </c>
      <c r="Y52" t="s">
        <v>7855</v>
      </c>
    </row>
    <row r="53" spans="1:25" x14ac:dyDescent="0.25">
      <c r="A53" s="2" t="s">
        <v>136</v>
      </c>
      <c r="B53" s="2" t="s">
        <v>137</v>
      </c>
      <c r="C53" s="2" t="s">
        <v>135</v>
      </c>
      <c r="D53" s="2" t="s">
        <v>139</v>
      </c>
      <c r="E53" s="2">
        <v>0</v>
      </c>
      <c r="F53" s="2"/>
      <c r="H53" t="s">
        <v>1972</v>
      </c>
      <c r="J53" t="s">
        <v>3116</v>
      </c>
      <c r="P53" t="s">
        <v>3225</v>
      </c>
      <c r="Q53" t="s">
        <v>20</v>
      </c>
      <c r="S53" t="s">
        <v>7392</v>
      </c>
      <c r="T53" t="s">
        <v>7387</v>
      </c>
      <c r="V53" t="s">
        <v>7626</v>
      </c>
      <c r="X53" t="s">
        <v>7897</v>
      </c>
      <c r="Y53" t="s">
        <v>7855</v>
      </c>
    </row>
    <row r="54" spans="1:25" x14ac:dyDescent="0.25">
      <c r="A54" s="1" t="s">
        <v>138</v>
      </c>
      <c r="B54" s="1" t="s">
        <v>139</v>
      </c>
      <c r="C54" s="1" t="s">
        <v>135</v>
      </c>
      <c r="D54" s="1" t="s">
        <v>139</v>
      </c>
      <c r="E54" s="1">
        <v>1</v>
      </c>
      <c r="F54" s="1" t="s">
        <v>76</v>
      </c>
      <c r="H54" t="s">
        <v>1973</v>
      </c>
      <c r="J54" t="s">
        <v>3117</v>
      </c>
      <c r="P54" t="s">
        <v>3226</v>
      </c>
      <c r="Q54" t="s">
        <v>20</v>
      </c>
      <c r="S54" t="s">
        <v>7393</v>
      </c>
      <c r="T54" t="s">
        <v>7387</v>
      </c>
      <c r="V54" t="s">
        <v>7627</v>
      </c>
      <c r="X54" t="s">
        <v>7898</v>
      </c>
      <c r="Y54" t="s">
        <v>7855</v>
      </c>
    </row>
    <row r="55" spans="1:25" x14ac:dyDescent="0.25">
      <c r="A55" s="2" t="s">
        <v>140</v>
      </c>
      <c r="B55" s="2" t="s">
        <v>141</v>
      </c>
      <c r="C55" s="2" t="s">
        <v>142</v>
      </c>
      <c r="D55" s="2" t="s">
        <v>146</v>
      </c>
      <c r="E55" s="2">
        <v>0</v>
      </c>
      <c r="F55" s="2"/>
      <c r="H55" t="s">
        <v>1974</v>
      </c>
      <c r="J55" t="s">
        <v>3118</v>
      </c>
      <c r="P55" t="s">
        <v>3227</v>
      </c>
      <c r="Q55" t="s">
        <v>20</v>
      </c>
      <c r="S55" t="s">
        <v>7394</v>
      </c>
      <c r="T55" t="s">
        <v>7387</v>
      </c>
      <c r="V55" t="s">
        <v>7628</v>
      </c>
      <c r="X55" t="s">
        <v>7899</v>
      </c>
      <c r="Y55" t="s">
        <v>7855</v>
      </c>
    </row>
    <row r="56" spans="1:25" x14ac:dyDescent="0.25">
      <c r="A56" s="1" t="s">
        <v>143</v>
      </c>
      <c r="B56" s="1" t="s">
        <v>144</v>
      </c>
      <c r="C56" s="1" t="s">
        <v>142</v>
      </c>
      <c r="D56" s="1" t="s">
        <v>146</v>
      </c>
      <c r="E56" s="1">
        <v>0</v>
      </c>
      <c r="F56" s="1"/>
      <c r="H56" t="s">
        <v>1975</v>
      </c>
      <c r="J56" t="s">
        <v>3119</v>
      </c>
      <c r="P56" t="s">
        <v>3228</v>
      </c>
      <c r="Q56" t="s">
        <v>20</v>
      </c>
      <c r="S56" t="s">
        <v>7395</v>
      </c>
      <c r="T56" t="s">
        <v>7387</v>
      </c>
      <c r="V56" t="s">
        <v>7629</v>
      </c>
      <c r="X56" t="s">
        <v>7900</v>
      </c>
      <c r="Y56" t="s">
        <v>7855</v>
      </c>
    </row>
    <row r="57" spans="1:25" x14ac:dyDescent="0.25">
      <c r="A57" s="2" t="s">
        <v>145</v>
      </c>
      <c r="B57" s="2" t="s">
        <v>146</v>
      </c>
      <c r="C57" s="2" t="s">
        <v>142</v>
      </c>
      <c r="D57" s="2" t="s">
        <v>146</v>
      </c>
      <c r="E57" s="2">
        <v>0</v>
      </c>
      <c r="F57" s="2"/>
      <c r="H57" t="s">
        <v>1976</v>
      </c>
      <c r="J57" t="s">
        <v>3120</v>
      </c>
      <c r="P57" t="s">
        <v>3229</v>
      </c>
      <c r="Q57" t="s">
        <v>20</v>
      </c>
      <c r="S57" t="s">
        <v>7397</v>
      </c>
      <c r="T57" t="s">
        <v>7396</v>
      </c>
      <c r="V57" t="s">
        <v>7630</v>
      </c>
      <c r="X57" t="s">
        <v>7901</v>
      </c>
      <c r="Y57" t="s">
        <v>7855</v>
      </c>
    </row>
    <row r="58" spans="1:25" x14ac:dyDescent="0.25">
      <c r="A58" s="1" t="s">
        <v>147</v>
      </c>
      <c r="B58" s="1" t="s">
        <v>148</v>
      </c>
      <c r="C58" s="1" t="s">
        <v>149</v>
      </c>
      <c r="D58" s="1" t="s">
        <v>148</v>
      </c>
      <c r="E58" s="1">
        <v>1</v>
      </c>
      <c r="F58" s="1" t="s">
        <v>14</v>
      </c>
      <c r="H58" t="s">
        <v>1977</v>
      </c>
      <c r="J58" t="s">
        <v>3121</v>
      </c>
      <c r="P58" t="s">
        <v>3230</v>
      </c>
      <c r="Q58" t="s">
        <v>20</v>
      </c>
      <c r="S58" t="s">
        <v>7398</v>
      </c>
      <c r="T58" t="s">
        <v>7396</v>
      </c>
      <c r="V58" t="s">
        <v>7631</v>
      </c>
      <c r="X58" t="s">
        <v>7902</v>
      </c>
      <c r="Y58" t="s">
        <v>7855</v>
      </c>
    </row>
    <row r="59" spans="1:25" x14ac:dyDescent="0.25">
      <c r="A59" s="2" t="s">
        <v>150</v>
      </c>
      <c r="B59" s="2" t="s">
        <v>151</v>
      </c>
      <c r="C59" s="2" t="s">
        <v>149</v>
      </c>
      <c r="D59" s="2" t="s">
        <v>148</v>
      </c>
      <c r="E59" s="2">
        <v>1</v>
      </c>
      <c r="F59" s="2" t="s">
        <v>14</v>
      </c>
      <c r="H59" t="s">
        <v>1978</v>
      </c>
      <c r="J59" t="s">
        <v>3122</v>
      </c>
      <c r="P59" t="s">
        <v>3231</v>
      </c>
      <c r="Q59" t="s">
        <v>20</v>
      </c>
      <c r="S59" t="s">
        <v>7399</v>
      </c>
      <c r="T59" t="s">
        <v>7396</v>
      </c>
      <c r="V59" t="s">
        <v>7632</v>
      </c>
      <c r="X59" t="s">
        <v>7903</v>
      </c>
      <c r="Y59" t="s">
        <v>7855</v>
      </c>
    </row>
    <row r="60" spans="1:25" x14ac:dyDescent="0.25">
      <c r="A60" s="1" t="s">
        <v>152</v>
      </c>
      <c r="B60" s="1" t="s">
        <v>153</v>
      </c>
      <c r="C60" s="1" t="s">
        <v>149</v>
      </c>
      <c r="D60" s="1" t="s">
        <v>148</v>
      </c>
      <c r="E60" s="1">
        <v>0</v>
      </c>
      <c r="F60" s="1"/>
      <c r="H60" t="s">
        <v>1979</v>
      </c>
      <c r="J60" t="s">
        <v>3123</v>
      </c>
      <c r="P60" t="s">
        <v>3232</v>
      </c>
      <c r="Q60" t="s">
        <v>20</v>
      </c>
      <c r="S60" t="s">
        <v>7400</v>
      </c>
      <c r="T60" t="s">
        <v>7396</v>
      </c>
      <c r="V60" t="s">
        <v>7633</v>
      </c>
      <c r="X60" t="s">
        <v>7904</v>
      </c>
      <c r="Y60" t="s">
        <v>7855</v>
      </c>
    </row>
    <row r="61" spans="1:25" x14ac:dyDescent="0.25">
      <c r="A61" s="2" t="s">
        <v>154</v>
      </c>
      <c r="B61" s="2" t="s">
        <v>155</v>
      </c>
      <c r="C61" s="2" t="s">
        <v>149</v>
      </c>
      <c r="D61" s="2" t="s">
        <v>148</v>
      </c>
      <c r="E61" s="2">
        <v>1</v>
      </c>
      <c r="F61" s="2" t="s">
        <v>14</v>
      </c>
      <c r="H61" t="s">
        <v>1980</v>
      </c>
      <c r="J61" t="s">
        <v>3124</v>
      </c>
      <c r="P61" t="s">
        <v>3233</v>
      </c>
      <c r="Q61" t="s">
        <v>20</v>
      </c>
      <c r="S61" t="s">
        <v>7401</v>
      </c>
      <c r="T61" t="s">
        <v>7396</v>
      </c>
      <c r="V61" t="s">
        <v>7634</v>
      </c>
      <c r="X61" t="s">
        <v>7905</v>
      </c>
      <c r="Y61" t="s">
        <v>7855</v>
      </c>
    </row>
    <row r="62" spans="1:25" x14ac:dyDescent="0.25">
      <c r="A62" s="1" t="s">
        <v>156</v>
      </c>
      <c r="B62" s="1" t="s">
        <v>157</v>
      </c>
      <c r="C62" s="1" t="s">
        <v>158</v>
      </c>
      <c r="D62" s="1" t="s">
        <v>157</v>
      </c>
      <c r="E62" s="1">
        <v>1</v>
      </c>
      <c r="F62" s="1" t="s">
        <v>14</v>
      </c>
      <c r="H62" t="s">
        <v>1981</v>
      </c>
      <c r="J62" t="s">
        <v>3125</v>
      </c>
      <c r="P62" t="s">
        <v>3234</v>
      </c>
      <c r="Q62" t="s">
        <v>20</v>
      </c>
      <c r="S62" t="s">
        <v>7403</v>
      </c>
      <c r="T62" t="s">
        <v>7402</v>
      </c>
      <c r="V62" t="s">
        <v>7635</v>
      </c>
      <c r="X62" t="s">
        <v>7906</v>
      </c>
      <c r="Y62" t="s">
        <v>7855</v>
      </c>
    </row>
    <row r="63" spans="1:25" x14ac:dyDescent="0.25">
      <c r="A63" s="2" t="s">
        <v>159</v>
      </c>
      <c r="B63" s="2" t="s">
        <v>160</v>
      </c>
      <c r="C63" s="2" t="s">
        <v>158</v>
      </c>
      <c r="D63" s="2" t="s">
        <v>157</v>
      </c>
      <c r="E63" s="2">
        <v>0</v>
      </c>
      <c r="F63" s="2" t="s">
        <v>14</v>
      </c>
      <c r="H63" t="s">
        <v>1982</v>
      </c>
      <c r="J63" t="s">
        <v>3126</v>
      </c>
      <c r="P63" t="s">
        <v>3235</v>
      </c>
      <c r="Q63" t="s">
        <v>20</v>
      </c>
      <c r="S63" t="s">
        <v>7404</v>
      </c>
      <c r="T63" t="s">
        <v>7402</v>
      </c>
      <c r="V63" t="s">
        <v>7636</v>
      </c>
      <c r="X63" t="s">
        <v>7907</v>
      </c>
      <c r="Y63" t="s">
        <v>7855</v>
      </c>
    </row>
    <row r="64" spans="1:25" x14ac:dyDescent="0.25">
      <c r="A64" s="1" t="s">
        <v>161</v>
      </c>
      <c r="B64" s="1" t="s">
        <v>162</v>
      </c>
      <c r="C64" s="1" t="s">
        <v>158</v>
      </c>
      <c r="D64" s="1" t="s">
        <v>157</v>
      </c>
      <c r="E64" s="1">
        <v>1</v>
      </c>
      <c r="F64" s="1" t="s">
        <v>14</v>
      </c>
      <c r="H64" t="s">
        <v>1983</v>
      </c>
      <c r="J64" t="s">
        <v>3127</v>
      </c>
      <c r="P64" t="s">
        <v>3236</v>
      </c>
      <c r="Q64" t="s">
        <v>20</v>
      </c>
      <c r="S64" t="s">
        <v>7405</v>
      </c>
      <c r="T64" t="s">
        <v>7402</v>
      </c>
      <c r="V64" t="s">
        <v>7637</v>
      </c>
      <c r="X64" t="s">
        <v>7908</v>
      </c>
      <c r="Y64" t="s">
        <v>7855</v>
      </c>
    </row>
    <row r="65" spans="1:25" x14ac:dyDescent="0.25">
      <c r="A65" s="2" t="s">
        <v>163</v>
      </c>
      <c r="B65" s="2" t="s">
        <v>164</v>
      </c>
      <c r="C65" s="2" t="s">
        <v>158</v>
      </c>
      <c r="D65" s="2" t="s">
        <v>157</v>
      </c>
      <c r="E65" s="2">
        <v>1</v>
      </c>
      <c r="F65" s="2" t="s">
        <v>14</v>
      </c>
      <c r="H65" t="s">
        <v>1984</v>
      </c>
      <c r="J65" t="s">
        <v>3128</v>
      </c>
      <c r="P65" t="s">
        <v>3237</v>
      </c>
      <c r="Q65" t="s">
        <v>20</v>
      </c>
      <c r="S65" t="s">
        <v>7406</v>
      </c>
      <c r="T65" t="s">
        <v>7402</v>
      </c>
      <c r="V65" t="s">
        <v>7638</v>
      </c>
      <c r="X65" t="s">
        <v>7909</v>
      </c>
      <c r="Y65" t="s">
        <v>7855</v>
      </c>
    </row>
    <row r="66" spans="1:25" x14ac:dyDescent="0.25">
      <c r="A66" s="1" t="s">
        <v>165</v>
      </c>
      <c r="B66" s="1" t="s">
        <v>166</v>
      </c>
      <c r="C66" s="1" t="s">
        <v>167</v>
      </c>
      <c r="D66" s="1" t="s">
        <v>166</v>
      </c>
      <c r="E66" s="1">
        <v>1</v>
      </c>
      <c r="F66" s="1" t="s">
        <v>14</v>
      </c>
      <c r="H66" t="s">
        <v>1985</v>
      </c>
      <c r="J66" t="s">
        <v>3129</v>
      </c>
      <c r="P66" t="s">
        <v>3238</v>
      </c>
      <c r="Q66" t="s">
        <v>20</v>
      </c>
      <c r="S66" t="s">
        <v>7407</v>
      </c>
      <c r="T66" t="s">
        <v>7402</v>
      </c>
      <c r="V66" t="s">
        <v>7639</v>
      </c>
      <c r="X66" t="s">
        <v>7910</v>
      </c>
      <c r="Y66" t="s">
        <v>7855</v>
      </c>
    </row>
    <row r="67" spans="1:25" x14ac:dyDescent="0.25">
      <c r="A67" s="2" t="s">
        <v>168</v>
      </c>
      <c r="B67" s="2" t="s">
        <v>169</v>
      </c>
      <c r="C67" s="2" t="s">
        <v>167</v>
      </c>
      <c r="D67" s="2" t="s">
        <v>166</v>
      </c>
      <c r="E67" s="2">
        <v>1</v>
      </c>
      <c r="F67" s="2" t="s">
        <v>14</v>
      </c>
      <c r="H67" t="s">
        <v>1986</v>
      </c>
      <c r="J67" t="s">
        <v>3130</v>
      </c>
      <c r="P67" t="s">
        <v>3239</v>
      </c>
      <c r="Q67" t="s">
        <v>20</v>
      </c>
      <c r="S67" t="s">
        <v>7408</v>
      </c>
      <c r="T67" t="s">
        <v>7402</v>
      </c>
      <c r="V67" t="s">
        <v>7640</v>
      </c>
      <c r="X67" t="s">
        <v>7911</v>
      </c>
      <c r="Y67" t="s">
        <v>7855</v>
      </c>
    </row>
    <row r="68" spans="1:25" x14ac:dyDescent="0.25">
      <c r="A68" s="1" t="s">
        <v>170</v>
      </c>
      <c r="B68" s="1" t="s">
        <v>171</v>
      </c>
      <c r="C68" s="1" t="s">
        <v>167</v>
      </c>
      <c r="D68" s="1" t="s">
        <v>166</v>
      </c>
      <c r="E68" s="1">
        <v>0</v>
      </c>
      <c r="F68" s="1"/>
      <c r="H68" t="s">
        <v>1987</v>
      </c>
      <c r="J68" t="s">
        <v>3131</v>
      </c>
      <c r="P68" t="s">
        <v>3240</v>
      </c>
      <c r="Q68" t="s">
        <v>52</v>
      </c>
      <c r="S68" t="s">
        <v>7409</v>
      </c>
      <c r="T68" t="s">
        <v>7402</v>
      </c>
      <c r="V68" t="s">
        <v>7641</v>
      </c>
      <c r="X68" t="s">
        <v>7912</v>
      </c>
      <c r="Y68" t="s">
        <v>7855</v>
      </c>
    </row>
    <row r="69" spans="1:25" x14ac:dyDescent="0.25">
      <c r="A69" s="2" t="s">
        <v>172</v>
      </c>
      <c r="B69" s="2" t="s">
        <v>173</v>
      </c>
      <c r="C69" s="2" t="s">
        <v>167</v>
      </c>
      <c r="D69" s="2" t="s">
        <v>166</v>
      </c>
      <c r="E69" s="2">
        <v>0</v>
      </c>
      <c r="F69" s="2"/>
      <c r="H69" t="s">
        <v>1988</v>
      </c>
      <c r="J69" t="s">
        <v>3132</v>
      </c>
      <c r="P69" t="s">
        <v>3241</v>
      </c>
      <c r="Q69" t="s">
        <v>52</v>
      </c>
      <c r="S69" t="s">
        <v>7410</v>
      </c>
      <c r="T69" t="s">
        <v>7402</v>
      </c>
      <c r="V69" t="s">
        <v>7642</v>
      </c>
      <c r="X69" t="s">
        <v>7913</v>
      </c>
      <c r="Y69" t="s">
        <v>7855</v>
      </c>
    </row>
    <row r="70" spans="1:25" x14ac:dyDescent="0.25">
      <c r="A70" s="1" t="s">
        <v>174</v>
      </c>
      <c r="B70" s="1" t="s">
        <v>175</v>
      </c>
      <c r="C70" s="1" t="s">
        <v>167</v>
      </c>
      <c r="D70" s="1" t="s">
        <v>166</v>
      </c>
      <c r="E70" s="1">
        <v>1</v>
      </c>
      <c r="F70" s="1" t="s">
        <v>14</v>
      </c>
      <c r="H70" t="s">
        <v>1989</v>
      </c>
      <c r="J70" t="s">
        <v>3133</v>
      </c>
      <c r="P70" t="s">
        <v>3242</v>
      </c>
      <c r="Q70" t="s">
        <v>52</v>
      </c>
      <c r="S70" t="s">
        <v>7411</v>
      </c>
      <c r="T70" t="s">
        <v>7402</v>
      </c>
      <c r="V70" t="s">
        <v>7643</v>
      </c>
      <c r="X70" t="s">
        <v>7914</v>
      </c>
      <c r="Y70" t="s">
        <v>7855</v>
      </c>
    </row>
    <row r="71" spans="1:25" x14ac:dyDescent="0.25">
      <c r="A71" s="2" t="s">
        <v>176</v>
      </c>
      <c r="B71" s="2" t="s">
        <v>177</v>
      </c>
      <c r="C71" s="2" t="s">
        <v>167</v>
      </c>
      <c r="D71" s="2" t="s">
        <v>166</v>
      </c>
      <c r="E71" s="2">
        <v>0</v>
      </c>
      <c r="F71" s="2"/>
      <c r="H71" t="s">
        <v>1990</v>
      </c>
      <c r="J71" t="s">
        <v>3134</v>
      </c>
      <c r="P71" t="s">
        <v>3243</v>
      </c>
      <c r="Q71" t="s">
        <v>52</v>
      </c>
      <c r="S71" t="s">
        <v>7412</v>
      </c>
      <c r="T71" t="s">
        <v>7402</v>
      </c>
      <c r="V71" t="s">
        <v>7644</v>
      </c>
      <c r="X71" t="s">
        <v>7915</v>
      </c>
      <c r="Y71" t="s">
        <v>7855</v>
      </c>
    </row>
    <row r="72" spans="1:25" x14ac:dyDescent="0.25">
      <c r="A72" s="1" t="s">
        <v>178</v>
      </c>
      <c r="B72" s="1" t="s">
        <v>179</v>
      </c>
      <c r="C72" s="1" t="s">
        <v>167</v>
      </c>
      <c r="D72" s="1" t="s">
        <v>166</v>
      </c>
      <c r="E72" s="1">
        <v>1</v>
      </c>
      <c r="F72" s="1" t="s">
        <v>14</v>
      </c>
      <c r="H72" t="s">
        <v>1991</v>
      </c>
      <c r="J72" t="s">
        <v>3135</v>
      </c>
      <c r="P72" t="s">
        <v>3244</v>
      </c>
      <c r="Q72" t="s">
        <v>52</v>
      </c>
      <c r="S72" t="s">
        <v>7413</v>
      </c>
      <c r="T72" t="s">
        <v>7402</v>
      </c>
      <c r="V72" t="s">
        <v>7645</v>
      </c>
      <c r="X72" t="s">
        <v>7916</v>
      </c>
      <c r="Y72" t="s">
        <v>7855</v>
      </c>
    </row>
    <row r="73" spans="1:25" x14ac:dyDescent="0.25">
      <c r="A73" s="2" t="s">
        <v>180</v>
      </c>
      <c r="B73" s="2" t="s">
        <v>181</v>
      </c>
      <c r="C73" s="2" t="s">
        <v>167</v>
      </c>
      <c r="D73" s="2" t="s">
        <v>166</v>
      </c>
      <c r="E73" s="2">
        <v>1</v>
      </c>
      <c r="F73" s="2" t="s">
        <v>14</v>
      </c>
      <c r="H73" t="s">
        <v>1992</v>
      </c>
      <c r="J73" t="s">
        <v>3136</v>
      </c>
      <c r="P73" t="s">
        <v>3245</v>
      </c>
      <c r="Q73" t="s">
        <v>52</v>
      </c>
      <c r="S73" t="s">
        <v>7414</v>
      </c>
      <c r="T73" t="s">
        <v>7402</v>
      </c>
      <c r="V73" t="s">
        <v>7646</v>
      </c>
      <c r="X73" t="s">
        <v>7917</v>
      </c>
      <c r="Y73" t="s">
        <v>7855</v>
      </c>
    </row>
    <row r="74" spans="1:25" x14ac:dyDescent="0.25">
      <c r="A74" s="1" t="s">
        <v>182</v>
      </c>
      <c r="B74" s="1" t="s">
        <v>183</v>
      </c>
      <c r="C74" s="1" t="s">
        <v>167</v>
      </c>
      <c r="D74" s="1" t="s">
        <v>166</v>
      </c>
      <c r="E74" s="1">
        <v>1</v>
      </c>
      <c r="F74" s="1" t="s">
        <v>14</v>
      </c>
      <c r="H74" t="s">
        <v>1993</v>
      </c>
      <c r="J74" t="s">
        <v>3137</v>
      </c>
      <c r="P74" t="s">
        <v>3246</v>
      </c>
      <c r="Q74" t="s">
        <v>52</v>
      </c>
      <c r="S74" t="s">
        <v>7416</v>
      </c>
      <c r="T74" t="s">
        <v>7415</v>
      </c>
      <c r="V74" t="s">
        <v>7647</v>
      </c>
      <c r="X74" t="s">
        <v>7918</v>
      </c>
      <c r="Y74" t="s">
        <v>7855</v>
      </c>
    </row>
    <row r="75" spans="1:25" x14ac:dyDescent="0.25">
      <c r="A75" s="2" t="s">
        <v>184</v>
      </c>
      <c r="B75" s="2" t="s">
        <v>185</v>
      </c>
      <c r="C75" s="2" t="s">
        <v>167</v>
      </c>
      <c r="D75" s="2" t="s">
        <v>166</v>
      </c>
      <c r="E75" s="2">
        <v>1</v>
      </c>
      <c r="F75" s="2" t="s">
        <v>14</v>
      </c>
      <c r="H75" t="s">
        <v>1994</v>
      </c>
      <c r="J75" t="s">
        <v>3138</v>
      </c>
      <c r="P75" t="s">
        <v>3247</v>
      </c>
      <c r="Q75" t="s">
        <v>52</v>
      </c>
      <c r="S75" t="s">
        <v>7417</v>
      </c>
      <c r="T75" t="s">
        <v>7415</v>
      </c>
      <c r="V75" t="s">
        <v>7648</v>
      </c>
      <c r="X75" t="s">
        <v>7919</v>
      </c>
      <c r="Y75" t="s">
        <v>7855</v>
      </c>
    </row>
    <row r="76" spans="1:25" x14ac:dyDescent="0.25">
      <c r="A76" s="1" t="s">
        <v>186</v>
      </c>
      <c r="B76" s="1" t="s">
        <v>187</v>
      </c>
      <c r="C76" s="1" t="s">
        <v>188</v>
      </c>
      <c r="D76" s="1" t="s">
        <v>190</v>
      </c>
      <c r="E76" s="1">
        <v>0</v>
      </c>
      <c r="F76" s="1"/>
      <c r="H76" t="s">
        <v>1995</v>
      </c>
      <c r="J76" t="s">
        <v>3139</v>
      </c>
      <c r="P76" t="s">
        <v>3248</v>
      </c>
      <c r="Q76" t="s">
        <v>52</v>
      </c>
      <c r="S76" t="s">
        <v>7418</v>
      </c>
      <c r="T76" t="s">
        <v>7415</v>
      </c>
      <c r="V76" t="s">
        <v>7649</v>
      </c>
      <c r="X76" t="s">
        <v>7920</v>
      </c>
      <c r="Y76" t="s">
        <v>7855</v>
      </c>
    </row>
    <row r="77" spans="1:25" x14ac:dyDescent="0.25">
      <c r="A77" s="2" t="s">
        <v>189</v>
      </c>
      <c r="B77" s="2" t="s">
        <v>190</v>
      </c>
      <c r="C77" s="2" t="s">
        <v>188</v>
      </c>
      <c r="D77" s="2" t="s">
        <v>190</v>
      </c>
      <c r="E77" s="2">
        <v>1</v>
      </c>
      <c r="F77" s="2" t="s">
        <v>14</v>
      </c>
      <c r="H77" t="s">
        <v>1996</v>
      </c>
      <c r="J77" t="s">
        <v>3140</v>
      </c>
      <c r="P77" t="s">
        <v>3249</v>
      </c>
      <c r="Q77" t="s">
        <v>52</v>
      </c>
      <c r="S77" t="s">
        <v>7419</v>
      </c>
      <c r="T77" t="s">
        <v>7415</v>
      </c>
      <c r="V77" t="s">
        <v>7650</v>
      </c>
      <c r="X77" t="s">
        <v>7921</v>
      </c>
      <c r="Y77" t="s">
        <v>7855</v>
      </c>
    </row>
    <row r="78" spans="1:25" x14ac:dyDescent="0.25">
      <c r="A78" s="1" t="s">
        <v>191</v>
      </c>
      <c r="B78" s="1" t="s">
        <v>192</v>
      </c>
      <c r="C78" s="1" t="s">
        <v>188</v>
      </c>
      <c r="D78" s="1" t="s">
        <v>190</v>
      </c>
      <c r="E78" s="1">
        <v>0</v>
      </c>
      <c r="F78" s="1"/>
      <c r="H78" t="s">
        <v>1997</v>
      </c>
      <c r="J78" t="s">
        <v>3141</v>
      </c>
      <c r="P78" t="s">
        <v>3250</v>
      </c>
      <c r="Q78" t="s">
        <v>52</v>
      </c>
      <c r="S78" t="s">
        <v>7420</v>
      </c>
      <c r="T78" t="s">
        <v>7415</v>
      </c>
      <c r="V78" t="s">
        <v>7651</v>
      </c>
      <c r="X78" t="s">
        <v>7922</v>
      </c>
      <c r="Y78" t="s">
        <v>7855</v>
      </c>
    </row>
    <row r="79" spans="1:25" x14ac:dyDescent="0.25">
      <c r="A79" s="2" t="s">
        <v>193</v>
      </c>
      <c r="B79" s="2" t="s">
        <v>194</v>
      </c>
      <c r="C79" s="2" t="s">
        <v>188</v>
      </c>
      <c r="D79" s="2" t="s">
        <v>190</v>
      </c>
      <c r="E79" s="2">
        <v>1</v>
      </c>
      <c r="F79" s="2" t="s">
        <v>14</v>
      </c>
      <c r="H79" t="s">
        <v>1998</v>
      </c>
      <c r="J79" t="s">
        <v>3142</v>
      </c>
      <c r="P79" t="s">
        <v>3251</v>
      </c>
      <c r="Q79" t="s">
        <v>52</v>
      </c>
      <c r="S79" t="s">
        <v>7421</v>
      </c>
      <c r="T79" t="s">
        <v>7415</v>
      </c>
      <c r="V79" t="s">
        <v>7652</v>
      </c>
      <c r="X79" t="s">
        <v>7923</v>
      </c>
      <c r="Y79" t="s">
        <v>7855</v>
      </c>
    </row>
    <row r="80" spans="1:25" x14ac:dyDescent="0.25">
      <c r="A80" s="1" t="s">
        <v>195</v>
      </c>
      <c r="B80" s="1" t="s">
        <v>196</v>
      </c>
      <c r="C80" s="1" t="s">
        <v>188</v>
      </c>
      <c r="D80" s="1" t="s">
        <v>190</v>
      </c>
      <c r="E80" s="1">
        <v>0</v>
      </c>
      <c r="F80" s="1"/>
      <c r="H80" t="s">
        <v>1999</v>
      </c>
      <c r="J80" t="s">
        <v>3143</v>
      </c>
      <c r="P80" t="s">
        <v>3252</v>
      </c>
      <c r="Q80" t="s">
        <v>52</v>
      </c>
      <c r="S80" t="s">
        <v>7422</v>
      </c>
      <c r="T80" t="s">
        <v>7415</v>
      </c>
      <c r="V80" t="s">
        <v>7653</v>
      </c>
      <c r="X80" t="s">
        <v>7924</v>
      </c>
      <c r="Y80" t="s">
        <v>7925</v>
      </c>
    </row>
    <row r="81" spans="1:25" x14ac:dyDescent="0.25">
      <c r="A81" s="2" t="s">
        <v>197</v>
      </c>
      <c r="B81" s="2" t="s">
        <v>198</v>
      </c>
      <c r="C81" s="2" t="s">
        <v>188</v>
      </c>
      <c r="D81" s="2" t="s">
        <v>190</v>
      </c>
      <c r="E81" s="2">
        <v>0</v>
      </c>
      <c r="F81" s="2" t="s">
        <v>14</v>
      </c>
      <c r="H81" t="s">
        <v>2000</v>
      </c>
      <c r="J81" t="s">
        <v>3144</v>
      </c>
      <c r="P81" t="s">
        <v>3253</v>
      </c>
      <c r="Q81" t="s">
        <v>52</v>
      </c>
      <c r="S81" t="s">
        <v>7423</v>
      </c>
      <c r="T81" t="s">
        <v>7415</v>
      </c>
      <c r="V81" t="s">
        <v>7654</v>
      </c>
      <c r="X81" t="s">
        <v>7926</v>
      </c>
      <c r="Y81" t="s">
        <v>7925</v>
      </c>
    </row>
    <row r="82" spans="1:25" x14ac:dyDescent="0.25">
      <c r="A82" s="1" t="s">
        <v>199</v>
      </c>
      <c r="B82" s="1" t="s">
        <v>200</v>
      </c>
      <c r="C82" s="1" t="s">
        <v>188</v>
      </c>
      <c r="D82" s="1" t="s">
        <v>190</v>
      </c>
      <c r="E82" s="1">
        <v>0</v>
      </c>
      <c r="F82" s="1" t="s">
        <v>14</v>
      </c>
      <c r="H82" t="s">
        <v>2001</v>
      </c>
      <c r="J82" t="s">
        <v>3145</v>
      </c>
      <c r="P82" t="s">
        <v>3254</v>
      </c>
      <c r="Q82" t="s">
        <v>26</v>
      </c>
      <c r="S82" t="s">
        <v>7425</v>
      </c>
      <c r="T82" t="s">
        <v>7424</v>
      </c>
      <c r="V82" t="s">
        <v>7655</v>
      </c>
      <c r="X82" t="s">
        <v>7927</v>
      </c>
      <c r="Y82" t="s">
        <v>7925</v>
      </c>
    </row>
    <row r="83" spans="1:25" x14ac:dyDescent="0.25">
      <c r="A83" s="2" t="s">
        <v>201</v>
      </c>
      <c r="B83" s="2" t="s">
        <v>202</v>
      </c>
      <c r="C83" s="2" t="s">
        <v>188</v>
      </c>
      <c r="D83" s="2" t="s">
        <v>190</v>
      </c>
      <c r="E83" s="2">
        <v>1</v>
      </c>
      <c r="F83" s="2" t="s">
        <v>14</v>
      </c>
      <c r="H83" t="s">
        <v>2002</v>
      </c>
      <c r="J83" t="s">
        <v>3146</v>
      </c>
      <c r="P83" t="s">
        <v>3255</v>
      </c>
      <c r="Q83" t="s">
        <v>26</v>
      </c>
      <c r="S83" t="s">
        <v>7426</v>
      </c>
      <c r="T83" t="s">
        <v>7424</v>
      </c>
      <c r="V83" t="s">
        <v>7656</v>
      </c>
      <c r="X83" t="s">
        <v>7928</v>
      </c>
      <c r="Y83" t="s">
        <v>7925</v>
      </c>
    </row>
    <row r="84" spans="1:25" x14ac:dyDescent="0.25">
      <c r="A84" s="1" t="s">
        <v>203</v>
      </c>
      <c r="B84" s="1" t="s">
        <v>204</v>
      </c>
      <c r="C84" s="1" t="s">
        <v>188</v>
      </c>
      <c r="D84" s="1" t="s">
        <v>190</v>
      </c>
      <c r="E84" s="1">
        <v>1</v>
      </c>
      <c r="F84" s="1" t="s">
        <v>14</v>
      </c>
      <c r="H84" t="s">
        <v>2003</v>
      </c>
      <c r="J84" t="s">
        <v>3147</v>
      </c>
      <c r="P84" t="s">
        <v>3256</v>
      </c>
      <c r="Q84" t="s">
        <v>26</v>
      </c>
      <c r="S84" t="s">
        <v>7427</v>
      </c>
      <c r="T84" t="s">
        <v>7424</v>
      </c>
      <c r="V84" t="s">
        <v>7657</v>
      </c>
      <c r="X84" t="s">
        <v>7929</v>
      </c>
      <c r="Y84" t="s">
        <v>7925</v>
      </c>
    </row>
    <row r="85" spans="1:25" x14ac:dyDescent="0.25">
      <c r="A85" s="2" t="s">
        <v>205</v>
      </c>
      <c r="B85" s="2" t="s">
        <v>206</v>
      </c>
      <c r="C85" s="2" t="s">
        <v>188</v>
      </c>
      <c r="D85" s="2" t="s">
        <v>190</v>
      </c>
      <c r="E85" s="2">
        <v>1</v>
      </c>
      <c r="F85" s="2" t="s">
        <v>14</v>
      </c>
      <c r="H85" t="s">
        <v>2004</v>
      </c>
      <c r="J85" t="s">
        <v>3148</v>
      </c>
      <c r="P85" t="s">
        <v>3257</v>
      </c>
      <c r="Q85" t="s">
        <v>26</v>
      </c>
      <c r="S85" t="s">
        <v>7428</v>
      </c>
      <c r="T85" t="s">
        <v>7424</v>
      </c>
      <c r="V85" t="s">
        <v>7658</v>
      </c>
      <c r="X85" t="s">
        <v>7930</v>
      </c>
      <c r="Y85" t="s">
        <v>7925</v>
      </c>
    </row>
    <row r="86" spans="1:25" x14ac:dyDescent="0.25">
      <c r="A86" s="1" t="s">
        <v>207</v>
      </c>
      <c r="B86" s="1" t="s">
        <v>208</v>
      </c>
      <c r="C86" s="1" t="s">
        <v>188</v>
      </c>
      <c r="D86" s="1" t="s">
        <v>190</v>
      </c>
      <c r="E86" s="1">
        <v>1</v>
      </c>
      <c r="F86" s="1" t="s">
        <v>14</v>
      </c>
      <c r="H86" t="s">
        <v>2005</v>
      </c>
      <c r="J86" t="s">
        <v>3149</v>
      </c>
      <c r="P86" t="s">
        <v>3258</v>
      </c>
      <c r="Q86" t="s">
        <v>26</v>
      </c>
      <c r="S86" t="s">
        <v>7429</v>
      </c>
      <c r="T86" t="s">
        <v>7424</v>
      </c>
      <c r="V86" t="s">
        <v>7659</v>
      </c>
      <c r="X86" t="s">
        <v>7931</v>
      </c>
      <c r="Y86" t="s">
        <v>7925</v>
      </c>
    </row>
    <row r="87" spans="1:25" x14ac:dyDescent="0.25">
      <c r="A87" s="2" t="s">
        <v>209</v>
      </c>
      <c r="B87" s="2" t="s">
        <v>210</v>
      </c>
      <c r="C87" s="2" t="s">
        <v>188</v>
      </c>
      <c r="D87" s="2" t="s">
        <v>190</v>
      </c>
      <c r="E87" s="2">
        <v>1</v>
      </c>
      <c r="F87" s="2" t="s">
        <v>14</v>
      </c>
      <c r="H87" t="s">
        <v>2006</v>
      </c>
      <c r="J87" t="s">
        <v>3150</v>
      </c>
      <c r="P87" t="s">
        <v>3259</v>
      </c>
      <c r="Q87" t="s">
        <v>26</v>
      </c>
      <c r="S87" t="s">
        <v>7430</v>
      </c>
      <c r="T87" t="s">
        <v>7424</v>
      </c>
      <c r="V87" t="s">
        <v>7660</v>
      </c>
      <c r="X87" t="s">
        <v>7932</v>
      </c>
      <c r="Y87" t="s">
        <v>7925</v>
      </c>
    </row>
    <row r="88" spans="1:25" x14ac:dyDescent="0.25">
      <c r="A88" s="1" t="s">
        <v>211</v>
      </c>
      <c r="B88" s="1" t="s">
        <v>212</v>
      </c>
      <c r="C88" s="1" t="s">
        <v>188</v>
      </c>
      <c r="D88" s="1" t="s">
        <v>190</v>
      </c>
      <c r="E88" s="1">
        <v>1</v>
      </c>
      <c r="F88" s="1" t="s">
        <v>14</v>
      </c>
      <c r="H88" t="s">
        <v>2007</v>
      </c>
      <c r="J88" t="s">
        <v>3151</v>
      </c>
      <c r="P88" t="s">
        <v>3260</v>
      </c>
      <c r="Q88" t="s">
        <v>26</v>
      </c>
      <c r="S88" t="s">
        <v>7431</v>
      </c>
      <c r="T88" t="s">
        <v>7424</v>
      </c>
      <c r="V88" t="s">
        <v>7661</v>
      </c>
      <c r="X88" t="s">
        <v>7933</v>
      </c>
      <c r="Y88" t="s">
        <v>7925</v>
      </c>
    </row>
    <row r="89" spans="1:25" x14ac:dyDescent="0.25">
      <c r="A89" s="2" t="s">
        <v>213</v>
      </c>
      <c r="B89" s="2" t="s">
        <v>214</v>
      </c>
      <c r="C89" s="2" t="s">
        <v>188</v>
      </c>
      <c r="D89" s="2" t="s">
        <v>190</v>
      </c>
      <c r="E89" s="2">
        <v>1</v>
      </c>
      <c r="F89" s="2" t="s">
        <v>14</v>
      </c>
      <c r="H89" t="s">
        <v>2008</v>
      </c>
      <c r="J89" t="s">
        <v>3152</v>
      </c>
      <c r="P89" t="s">
        <v>3261</v>
      </c>
      <c r="Q89" t="s">
        <v>26</v>
      </c>
      <c r="S89" t="s">
        <v>7432</v>
      </c>
      <c r="T89" t="s">
        <v>7424</v>
      </c>
      <c r="V89" t="s">
        <v>7662</v>
      </c>
      <c r="X89" t="s">
        <v>7934</v>
      </c>
      <c r="Y89" t="s">
        <v>7925</v>
      </c>
    </row>
    <row r="90" spans="1:25" x14ac:dyDescent="0.25">
      <c r="A90" s="1" t="s">
        <v>215</v>
      </c>
      <c r="B90" s="1" t="s">
        <v>216</v>
      </c>
      <c r="C90" s="1" t="s">
        <v>188</v>
      </c>
      <c r="D90" s="1" t="s">
        <v>190</v>
      </c>
      <c r="E90" s="1">
        <v>1</v>
      </c>
      <c r="F90" s="1" t="s">
        <v>14</v>
      </c>
      <c r="H90" t="s">
        <v>2009</v>
      </c>
      <c r="J90" t="s">
        <v>3153</v>
      </c>
      <c r="P90" t="s">
        <v>3262</v>
      </c>
      <c r="Q90" t="s">
        <v>26</v>
      </c>
      <c r="S90" t="s">
        <v>7433</v>
      </c>
      <c r="T90" t="s">
        <v>7424</v>
      </c>
      <c r="V90" t="s">
        <v>7663</v>
      </c>
      <c r="X90" t="s">
        <v>7935</v>
      </c>
      <c r="Y90" t="s">
        <v>7925</v>
      </c>
    </row>
    <row r="91" spans="1:25" x14ac:dyDescent="0.25">
      <c r="A91" s="2" t="s">
        <v>217</v>
      </c>
      <c r="B91" s="2" t="s">
        <v>218</v>
      </c>
      <c r="C91" s="2" t="s">
        <v>188</v>
      </c>
      <c r="D91" s="2" t="s">
        <v>190</v>
      </c>
      <c r="E91" s="2">
        <v>1</v>
      </c>
      <c r="F91" s="2" t="s">
        <v>14</v>
      </c>
      <c r="H91" t="s">
        <v>2010</v>
      </c>
      <c r="J91" t="s">
        <v>3154</v>
      </c>
      <c r="P91" t="s">
        <v>3263</v>
      </c>
      <c r="Q91" t="s">
        <v>26</v>
      </c>
      <c r="S91" t="s">
        <v>7434</v>
      </c>
      <c r="T91" t="s">
        <v>7424</v>
      </c>
      <c r="V91" t="s">
        <v>7664</v>
      </c>
      <c r="X91" t="s">
        <v>7936</v>
      </c>
      <c r="Y91" t="s">
        <v>7925</v>
      </c>
    </row>
    <row r="92" spans="1:25" x14ac:dyDescent="0.25">
      <c r="A92" s="1" t="s">
        <v>219</v>
      </c>
      <c r="B92" s="1" t="s">
        <v>220</v>
      </c>
      <c r="C92" s="1" t="s">
        <v>188</v>
      </c>
      <c r="D92" s="1" t="s">
        <v>190</v>
      </c>
      <c r="E92" s="1">
        <v>0</v>
      </c>
      <c r="F92" s="1"/>
      <c r="H92" t="s">
        <v>2011</v>
      </c>
      <c r="J92" t="s">
        <v>3155</v>
      </c>
      <c r="P92" t="s">
        <v>3264</v>
      </c>
      <c r="Q92" t="s">
        <v>26</v>
      </c>
      <c r="S92" t="s">
        <v>7436</v>
      </c>
      <c r="T92" t="s">
        <v>7435</v>
      </c>
      <c r="V92" t="s">
        <v>7665</v>
      </c>
      <c r="X92" t="s">
        <v>7937</v>
      </c>
      <c r="Y92" t="s">
        <v>7925</v>
      </c>
    </row>
    <row r="93" spans="1:25" x14ac:dyDescent="0.25">
      <c r="A93" s="2" t="s">
        <v>221</v>
      </c>
      <c r="B93" s="2" t="s">
        <v>222</v>
      </c>
      <c r="C93" s="2" t="s">
        <v>188</v>
      </c>
      <c r="D93" s="2" t="s">
        <v>190</v>
      </c>
      <c r="E93" s="2">
        <v>1</v>
      </c>
      <c r="F93" s="2" t="s">
        <v>14</v>
      </c>
      <c r="H93" t="s">
        <v>2012</v>
      </c>
      <c r="J93" t="s">
        <v>3156</v>
      </c>
      <c r="P93" t="s">
        <v>3265</v>
      </c>
      <c r="Q93" t="s">
        <v>26</v>
      </c>
      <c r="S93" t="s">
        <v>7437</v>
      </c>
      <c r="T93" t="s">
        <v>7435</v>
      </c>
      <c r="V93" t="s">
        <v>7666</v>
      </c>
      <c r="X93" t="s">
        <v>7938</v>
      </c>
      <c r="Y93" t="s">
        <v>7925</v>
      </c>
    </row>
    <row r="94" spans="1:25" x14ac:dyDescent="0.25">
      <c r="A94" s="1" t="s">
        <v>223</v>
      </c>
      <c r="B94" s="1" t="s">
        <v>224</v>
      </c>
      <c r="C94" s="1" t="s">
        <v>188</v>
      </c>
      <c r="D94" s="1" t="s">
        <v>190</v>
      </c>
      <c r="E94" s="1">
        <v>1</v>
      </c>
      <c r="F94" s="1" t="s">
        <v>14</v>
      </c>
      <c r="H94" t="s">
        <v>2013</v>
      </c>
      <c r="J94" t="s">
        <v>3157</v>
      </c>
      <c r="P94" t="s">
        <v>3266</v>
      </c>
      <c r="Q94" t="s">
        <v>26</v>
      </c>
      <c r="S94" t="s">
        <v>7438</v>
      </c>
      <c r="T94" t="s">
        <v>7435</v>
      </c>
      <c r="V94" t="s">
        <v>7667</v>
      </c>
      <c r="X94" t="s">
        <v>7939</v>
      </c>
      <c r="Y94" t="s">
        <v>7925</v>
      </c>
    </row>
    <row r="95" spans="1:25" x14ac:dyDescent="0.25">
      <c r="A95" s="2" t="s">
        <v>225</v>
      </c>
      <c r="B95" s="2" t="s">
        <v>226</v>
      </c>
      <c r="C95" s="2" t="s">
        <v>188</v>
      </c>
      <c r="D95" s="2" t="s">
        <v>190</v>
      </c>
      <c r="E95" s="2">
        <v>1</v>
      </c>
      <c r="F95" s="2" t="s">
        <v>14</v>
      </c>
      <c r="H95" t="s">
        <v>2014</v>
      </c>
      <c r="J95" t="s">
        <v>3158</v>
      </c>
      <c r="P95" t="s">
        <v>3267</v>
      </c>
      <c r="Q95" t="s">
        <v>26</v>
      </c>
      <c r="S95" t="s">
        <v>7439</v>
      </c>
      <c r="T95" t="s">
        <v>7435</v>
      </c>
      <c r="V95" t="s">
        <v>7668</v>
      </c>
      <c r="X95" t="s">
        <v>7940</v>
      </c>
      <c r="Y95" t="s">
        <v>7925</v>
      </c>
    </row>
    <row r="96" spans="1:25" x14ac:dyDescent="0.25">
      <c r="A96" s="1" t="s">
        <v>227</v>
      </c>
      <c r="B96" s="1" t="s">
        <v>228</v>
      </c>
      <c r="C96" s="1" t="s">
        <v>188</v>
      </c>
      <c r="D96" s="1" t="s">
        <v>190</v>
      </c>
      <c r="E96" s="1">
        <v>1</v>
      </c>
      <c r="F96" s="1" t="s">
        <v>14</v>
      </c>
      <c r="H96" t="s">
        <v>2015</v>
      </c>
      <c r="J96" t="s">
        <v>3159</v>
      </c>
      <c r="P96" t="s">
        <v>3268</v>
      </c>
      <c r="Q96" t="s">
        <v>26</v>
      </c>
      <c r="S96" t="s">
        <v>7440</v>
      </c>
      <c r="T96" t="s">
        <v>7435</v>
      </c>
      <c r="V96" t="s">
        <v>7669</v>
      </c>
      <c r="X96" t="s">
        <v>7941</v>
      </c>
      <c r="Y96" t="s">
        <v>7925</v>
      </c>
    </row>
    <row r="97" spans="1:25" x14ac:dyDescent="0.25">
      <c r="A97" s="2" t="s">
        <v>229</v>
      </c>
      <c r="B97" s="2" t="s">
        <v>230</v>
      </c>
      <c r="C97" s="2" t="s">
        <v>188</v>
      </c>
      <c r="D97" s="2" t="s">
        <v>190</v>
      </c>
      <c r="E97" s="2">
        <v>1</v>
      </c>
      <c r="F97" s="2" t="s">
        <v>14</v>
      </c>
      <c r="H97" t="s">
        <v>2016</v>
      </c>
      <c r="J97" t="s">
        <v>3160</v>
      </c>
      <c r="P97" t="s">
        <v>3269</v>
      </c>
      <c r="Q97" t="s">
        <v>26</v>
      </c>
      <c r="S97" t="s">
        <v>7441</v>
      </c>
      <c r="T97" t="s">
        <v>7435</v>
      </c>
      <c r="V97" t="s">
        <v>7670</v>
      </c>
      <c r="X97" t="s">
        <v>7942</v>
      </c>
      <c r="Y97" t="s">
        <v>7925</v>
      </c>
    </row>
    <row r="98" spans="1:25" x14ac:dyDescent="0.25">
      <c r="A98" s="1" t="s">
        <v>231</v>
      </c>
      <c r="B98" s="1" t="s">
        <v>232</v>
      </c>
      <c r="C98" s="1" t="s">
        <v>188</v>
      </c>
      <c r="D98" s="1" t="s">
        <v>190</v>
      </c>
      <c r="E98" s="1">
        <v>1</v>
      </c>
      <c r="F98" s="1" t="s">
        <v>14</v>
      </c>
      <c r="H98" t="s">
        <v>2017</v>
      </c>
      <c r="J98" t="s">
        <v>3161</v>
      </c>
      <c r="P98" t="s">
        <v>3270</v>
      </c>
      <c r="Q98" t="s">
        <v>26</v>
      </c>
      <c r="S98" t="s">
        <v>7442</v>
      </c>
      <c r="T98" t="s">
        <v>7435</v>
      </c>
      <c r="V98" t="s">
        <v>7671</v>
      </c>
      <c r="X98" t="s">
        <v>7943</v>
      </c>
      <c r="Y98" t="s">
        <v>7925</v>
      </c>
    </row>
    <row r="99" spans="1:25" x14ac:dyDescent="0.25">
      <c r="A99" s="2" t="s">
        <v>233</v>
      </c>
      <c r="B99" s="2" t="s">
        <v>234</v>
      </c>
      <c r="C99" s="2" t="s">
        <v>188</v>
      </c>
      <c r="D99" s="2" t="s">
        <v>190</v>
      </c>
      <c r="E99" s="2">
        <v>1</v>
      </c>
      <c r="F99" s="2" t="s">
        <v>14</v>
      </c>
      <c r="H99" t="s">
        <v>2018</v>
      </c>
      <c r="J99" t="s">
        <v>3162</v>
      </c>
      <c r="P99" t="s">
        <v>3271</v>
      </c>
      <c r="Q99" t="s">
        <v>26</v>
      </c>
      <c r="S99" t="s">
        <v>7443</v>
      </c>
      <c r="T99" t="s">
        <v>7435</v>
      </c>
      <c r="V99" t="s">
        <v>7672</v>
      </c>
      <c r="X99" t="s">
        <v>7944</v>
      </c>
      <c r="Y99" t="s">
        <v>7925</v>
      </c>
    </row>
    <row r="100" spans="1:25" x14ac:dyDescent="0.25">
      <c r="A100" s="1" t="s">
        <v>235</v>
      </c>
      <c r="B100" s="1" t="s">
        <v>236</v>
      </c>
      <c r="C100" s="1" t="s">
        <v>188</v>
      </c>
      <c r="D100" s="1" t="s">
        <v>190</v>
      </c>
      <c r="E100" s="1">
        <v>1</v>
      </c>
      <c r="F100" s="1" t="s">
        <v>14</v>
      </c>
      <c r="H100" t="s">
        <v>2019</v>
      </c>
      <c r="J100" t="s">
        <v>3163</v>
      </c>
      <c r="P100" t="s">
        <v>3272</v>
      </c>
      <c r="Q100" t="s">
        <v>26</v>
      </c>
      <c r="S100" t="s">
        <v>7444</v>
      </c>
      <c r="T100" t="s">
        <v>7435</v>
      </c>
      <c r="V100" t="s">
        <v>7673</v>
      </c>
      <c r="X100" t="s">
        <v>7945</v>
      </c>
      <c r="Y100" t="s">
        <v>7925</v>
      </c>
    </row>
    <row r="101" spans="1:25" x14ac:dyDescent="0.25">
      <c r="A101" s="2" t="s">
        <v>237</v>
      </c>
      <c r="B101" s="2" t="s">
        <v>238</v>
      </c>
      <c r="C101" s="2" t="s">
        <v>188</v>
      </c>
      <c r="D101" s="2" t="s">
        <v>190</v>
      </c>
      <c r="E101" s="2">
        <v>1</v>
      </c>
      <c r="F101" s="2" t="s">
        <v>14</v>
      </c>
      <c r="H101" t="s">
        <v>2020</v>
      </c>
      <c r="J101" t="s">
        <v>3164</v>
      </c>
      <c r="P101" t="s">
        <v>3273</v>
      </c>
      <c r="Q101" t="s">
        <v>26</v>
      </c>
      <c r="S101" t="s">
        <v>7445</v>
      </c>
      <c r="T101" t="s">
        <v>7435</v>
      </c>
      <c r="V101" t="s">
        <v>7674</v>
      </c>
      <c r="X101" t="s">
        <v>7946</v>
      </c>
      <c r="Y101" t="s">
        <v>7925</v>
      </c>
    </row>
    <row r="102" spans="1:25" x14ac:dyDescent="0.25">
      <c r="A102" s="1" t="s">
        <v>239</v>
      </c>
      <c r="B102" s="1" t="s">
        <v>240</v>
      </c>
      <c r="C102" s="1" t="s">
        <v>188</v>
      </c>
      <c r="D102" s="1" t="s">
        <v>190</v>
      </c>
      <c r="E102" s="1">
        <v>1</v>
      </c>
      <c r="F102" s="1" t="s">
        <v>14</v>
      </c>
      <c r="H102" t="s">
        <v>2021</v>
      </c>
      <c r="J102" t="s">
        <v>3165</v>
      </c>
      <c r="P102" t="s">
        <v>3274</v>
      </c>
      <c r="Q102" t="s">
        <v>26</v>
      </c>
      <c r="S102" t="s">
        <v>7447</v>
      </c>
      <c r="T102" t="s">
        <v>7446</v>
      </c>
      <c r="V102" t="s">
        <v>7675</v>
      </c>
      <c r="X102" t="s">
        <v>7947</v>
      </c>
      <c r="Y102" t="s">
        <v>7925</v>
      </c>
    </row>
    <row r="103" spans="1:25" x14ac:dyDescent="0.25">
      <c r="A103" s="2" t="s">
        <v>241</v>
      </c>
      <c r="B103" s="2" t="s">
        <v>242</v>
      </c>
      <c r="C103" s="2" t="s">
        <v>188</v>
      </c>
      <c r="D103" s="2" t="s">
        <v>190</v>
      </c>
      <c r="E103" s="2">
        <v>1</v>
      </c>
      <c r="F103" s="2" t="s">
        <v>14</v>
      </c>
      <c r="H103" t="s">
        <v>2022</v>
      </c>
      <c r="J103" t="s">
        <v>3166</v>
      </c>
      <c r="P103" t="s">
        <v>3275</v>
      </c>
      <c r="Q103" t="s">
        <v>26</v>
      </c>
      <c r="S103" t="s">
        <v>7448</v>
      </c>
      <c r="T103" t="s">
        <v>7446</v>
      </c>
      <c r="V103" t="s">
        <v>7676</v>
      </c>
      <c r="X103" t="s">
        <v>7948</v>
      </c>
      <c r="Y103" t="s">
        <v>7925</v>
      </c>
    </row>
    <row r="104" spans="1:25" x14ac:dyDescent="0.25">
      <c r="A104" s="1" t="s">
        <v>243</v>
      </c>
      <c r="B104" s="1" t="s">
        <v>244</v>
      </c>
      <c r="C104" s="1" t="s">
        <v>188</v>
      </c>
      <c r="D104" s="1" t="s">
        <v>190</v>
      </c>
      <c r="E104" s="1">
        <v>1</v>
      </c>
      <c r="F104" s="1" t="s">
        <v>14</v>
      </c>
      <c r="H104" t="s">
        <v>2023</v>
      </c>
      <c r="J104" t="s">
        <v>3167</v>
      </c>
      <c r="P104" t="s">
        <v>3276</v>
      </c>
      <c r="Q104" t="s">
        <v>26</v>
      </c>
      <c r="S104" t="s">
        <v>7449</v>
      </c>
      <c r="T104" t="s">
        <v>7446</v>
      </c>
      <c r="V104" t="s">
        <v>7677</v>
      </c>
      <c r="X104" t="s">
        <v>7949</v>
      </c>
      <c r="Y104" t="s">
        <v>7925</v>
      </c>
    </row>
    <row r="105" spans="1:25" x14ac:dyDescent="0.25">
      <c r="A105" s="2" t="s">
        <v>245</v>
      </c>
      <c r="B105" s="2" t="s">
        <v>246</v>
      </c>
      <c r="C105" s="2" t="s">
        <v>188</v>
      </c>
      <c r="D105" s="2" t="s">
        <v>190</v>
      </c>
      <c r="E105" s="2">
        <v>1</v>
      </c>
      <c r="F105" s="2" t="s">
        <v>14</v>
      </c>
      <c r="H105" t="s">
        <v>2024</v>
      </c>
      <c r="J105" t="s">
        <v>3168</v>
      </c>
      <c r="P105" t="s">
        <v>3277</v>
      </c>
      <c r="Q105" t="s">
        <v>26</v>
      </c>
      <c r="S105" t="s">
        <v>7450</v>
      </c>
      <c r="T105" t="s">
        <v>7446</v>
      </c>
      <c r="V105" t="s">
        <v>7678</v>
      </c>
      <c r="X105" t="s">
        <v>7950</v>
      </c>
      <c r="Y105" t="s">
        <v>7925</v>
      </c>
    </row>
    <row r="106" spans="1:25" x14ac:dyDescent="0.25">
      <c r="A106" s="1" t="s">
        <v>247</v>
      </c>
      <c r="B106" s="1" t="s">
        <v>248</v>
      </c>
      <c r="C106" s="1" t="s">
        <v>188</v>
      </c>
      <c r="D106" s="1" t="s">
        <v>190</v>
      </c>
      <c r="E106" s="1">
        <v>1</v>
      </c>
      <c r="F106" s="1" t="s">
        <v>14</v>
      </c>
      <c r="H106" t="s">
        <v>2025</v>
      </c>
      <c r="J106" t="s">
        <v>3169</v>
      </c>
      <c r="P106" t="s">
        <v>3278</v>
      </c>
      <c r="Q106" t="s">
        <v>26</v>
      </c>
      <c r="S106" t="s">
        <v>7451</v>
      </c>
      <c r="T106" t="s">
        <v>7446</v>
      </c>
      <c r="V106" t="s">
        <v>7679</v>
      </c>
      <c r="X106" t="s">
        <v>7951</v>
      </c>
      <c r="Y106" t="s">
        <v>7925</v>
      </c>
    </row>
    <row r="107" spans="1:25" x14ac:dyDescent="0.25">
      <c r="A107" s="2" t="s">
        <v>249</v>
      </c>
      <c r="B107" s="2" t="s">
        <v>250</v>
      </c>
      <c r="C107" s="2" t="s">
        <v>188</v>
      </c>
      <c r="D107" s="2" t="s">
        <v>190</v>
      </c>
      <c r="E107" s="2">
        <v>1</v>
      </c>
      <c r="F107" s="2" t="s">
        <v>14</v>
      </c>
      <c r="H107" t="s">
        <v>2026</v>
      </c>
      <c r="J107" t="s">
        <v>3170</v>
      </c>
      <c r="P107" t="s">
        <v>3279</v>
      </c>
      <c r="Q107" t="s">
        <v>26</v>
      </c>
      <c r="S107" t="s">
        <v>7452</v>
      </c>
      <c r="T107" t="s">
        <v>7446</v>
      </c>
      <c r="V107" t="s">
        <v>7680</v>
      </c>
      <c r="X107" t="s">
        <v>7952</v>
      </c>
      <c r="Y107" t="s">
        <v>7925</v>
      </c>
    </row>
    <row r="108" spans="1:25" x14ac:dyDescent="0.25">
      <c r="A108" s="1" t="s">
        <v>251</v>
      </c>
      <c r="B108" s="1" t="s">
        <v>252</v>
      </c>
      <c r="C108" s="1" t="s">
        <v>188</v>
      </c>
      <c r="D108" s="1" t="s">
        <v>190</v>
      </c>
      <c r="E108" s="1">
        <v>1</v>
      </c>
      <c r="F108" s="1" t="s">
        <v>14</v>
      </c>
      <c r="H108" t="s">
        <v>2027</v>
      </c>
      <c r="J108" t="s">
        <v>3171</v>
      </c>
      <c r="P108" t="s">
        <v>3280</v>
      </c>
      <c r="Q108" t="s">
        <v>26</v>
      </c>
      <c r="S108" t="s">
        <v>7453</v>
      </c>
      <c r="T108" t="s">
        <v>7446</v>
      </c>
      <c r="V108" t="s">
        <v>7681</v>
      </c>
      <c r="X108" t="s">
        <v>7953</v>
      </c>
      <c r="Y108" t="s">
        <v>7925</v>
      </c>
    </row>
    <row r="109" spans="1:25" x14ac:dyDescent="0.25">
      <c r="A109" s="2" t="s">
        <v>253</v>
      </c>
      <c r="B109" s="2" t="s">
        <v>254</v>
      </c>
      <c r="C109" s="2" t="s">
        <v>188</v>
      </c>
      <c r="D109" s="2" t="s">
        <v>190</v>
      </c>
      <c r="E109" s="2">
        <v>1</v>
      </c>
      <c r="F109" s="2" t="s">
        <v>14</v>
      </c>
      <c r="H109" t="s">
        <v>2028</v>
      </c>
      <c r="J109" t="s">
        <v>3172</v>
      </c>
      <c r="P109" t="s">
        <v>3281</v>
      </c>
      <c r="Q109" t="s">
        <v>26</v>
      </c>
      <c r="S109" t="s">
        <v>7454</v>
      </c>
      <c r="T109" t="s">
        <v>7446</v>
      </c>
      <c r="V109" t="s">
        <v>7682</v>
      </c>
      <c r="X109" t="s">
        <v>7954</v>
      </c>
      <c r="Y109" t="s">
        <v>7925</v>
      </c>
    </row>
    <row r="110" spans="1:25" x14ac:dyDescent="0.25">
      <c r="A110" s="1" t="s">
        <v>255</v>
      </c>
      <c r="B110" s="1" t="s">
        <v>256</v>
      </c>
      <c r="C110" s="1" t="s">
        <v>188</v>
      </c>
      <c r="D110" s="1" t="s">
        <v>190</v>
      </c>
      <c r="E110" s="1">
        <v>1</v>
      </c>
      <c r="F110" s="1" t="s">
        <v>14</v>
      </c>
      <c r="H110" t="s">
        <v>2029</v>
      </c>
      <c r="J110" t="s">
        <v>3173</v>
      </c>
      <c r="P110" t="s">
        <v>3282</v>
      </c>
      <c r="Q110" t="s">
        <v>26</v>
      </c>
      <c r="S110" t="s">
        <v>7455</v>
      </c>
      <c r="T110" t="s">
        <v>7446</v>
      </c>
      <c r="V110" t="s">
        <v>7683</v>
      </c>
      <c r="X110" t="s">
        <v>7955</v>
      </c>
      <c r="Y110" t="s">
        <v>7925</v>
      </c>
    </row>
    <row r="111" spans="1:25" x14ac:dyDescent="0.25">
      <c r="A111" s="2" t="s">
        <v>257</v>
      </c>
      <c r="B111" s="2" t="s">
        <v>258</v>
      </c>
      <c r="C111" s="2" t="s">
        <v>188</v>
      </c>
      <c r="D111" s="2" t="s">
        <v>190</v>
      </c>
      <c r="E111" s="2">
        <v>0</v>
      </c>
      <c r="F111" s="2"/>
      <c r="H111" t="s">
        <v>2030</v>
      </c>
      <c r="P111" t="s">
        <v>3283</v>
      </c>
      <c r="Q111" t="s">
        <v>26</v>
      </c>
      <c r="S111" t="s">
        <v>7456</v>
      </c>
      <c r="T111" t="s">
        <v>7446</v>
      </c>
      <c r="V111" t="s">
        <v>7684</v>
      </c>
      <c r="X111" t="s">
        <v>7956</v>
      </c>
      <c r="Y111" t="s">
        <v>7925</v>
      </c>
    </row>
    <row r="112" spans="1:25" x14ac:dyDescent="0.25">
      <c r="A112" s="1" t="s">
        <v>259</v>
      </c>
      <c r="B112" s="1" t="s">
        <v>260</v>
      </c>
      <c r="C112" s="1" t="s">
        <v>188</v>
      </c>
      <c r="D112" s="1" t="s">
        <v>190</v>
      </c>
      <c r="E112" s="1">
        <v>1</v>
      </c>
      <c r="F112" s="1" t="s">
        <v>14</v>
      </c>
      <c r="H112" t="s">
        <v>2031</v>
      </c>
      <c r="P112" t="s">
        <v>3284</v>
      </c>
      <c r="Q112" t="s">
        <v>26</v>
      </c>
      <c r="S112" t="s">
        <v>7457</v>
      </c>
      <c r="T112" t="s">
        <v>7446</v>
      </c>
      <c r="V112" t="s">
        <v>7685</v>
      </c>
      <c r="X112" t="s">
        <v>7957</v>
      </c>
      <c r="Y112" t="s">
        <v>7925</v>
      </c>
    </row>
    <row r="113" spans="1:25" x14ac:dyDescent="0.25">
      <c r="A113" s="2" t="s">
        <v>261</v>
      </c>
      <c r="B113" s="2" t="s">
        <v>262</v>
      </c>
      <c r="C113" s="2" t="s">
        <v>188</v>
      </c>
      <c r="D113" s="2" t="s">
        <v>190</v>
      </c>
      <c r="E113" s="2">
        <v>1</v>
      </c>
      <c r="F113" s="2" t="s">
        <v>14</v>
      </c>
      <c r="H113" t="s">
        <v>2032</v>
      </c>
      <c r="P113" t="s">
        <v>3285</v>
      </c>
      <c r="Q113" t="s">
        <v>26</v>
      </c>
      <c r="S113" t="s">
        <v>7459</v>
      </c>
      <c r="T113" t="s">
        <v>7458</v>
      </c>
      <c r="V113" t="s">
        <v>7686</v>
      </c>
      <c r="X113" t="s">
        <v>7958</v>
      </c>
      <c r="Y113" t="s">
        <v>7925</v>
      </c>
    </row>
    <row r="114" spans="1:25" x14ac:dyDescent="0.25">
      <c r="A114" s="1" t="s">
        <v>263</v>
      </c>
      <c r="B114" s="1" t="s">
        <v>264</v>
      </c>
      <c r="C114" s="1" t="s">
        <v>188</v>
      </c>
      <c r="D114" s="1" t="s">
        <v>190</v>
      </c>
      <c r="E114" s="1">
        <v>1</v>
      </c>
      <c r="F114" s="1" t="s">
        <v>14</v>
      </c>
      <c r="H114" t="s">
        <v>2033</v>
      </c>
      <c r="P114" t="s">
        <v>3286</v>
      </c>
      <c r="Q114" t="s">
        <v>26</v>
      </c>
      <c r="S114" t="s">
        <v>7460</v>
      </c>
      <c r="T114" t="s">
        <v>7458</v>
      </c>
      <c r="V114" t="s">
        <v>7687</v>
      </c>
      <c r="X114" t="s">
        <v>7959</v>
      </c>
      <c r="Y114" t="s">
        <v>7925</v>
      </c>
    </row>
    <row r="115" spans="1:25" x14ac:dyDescent="0.25">
      <c r="A115" s="2" t="s">
        <v>265</v>
      </c>
      <c r="B115" s="2" t="s">
        <v>266</v>
      </c>
      <c r="C115" s="2" t="s">
        <v>188</v>
      </c>
      <c r="D115" s="2" t="s">
        <v>190</v>
      </c>
      <c r="E115" s="2">
        <v>1</v>
      </c>
      <c r="F115" s="2" t="s">
        <v>14</v>
      </c>
      <c r="H115" t="s">
        <v>2034</v>
      </c>
      <c r="P115" t="s">
        <v>3287</v>
      </c>
      <c r="Q115" t="s">
        <v>26</v>
      </c>
      <c r="S115" t="s">
        <v>7461</v>
      </c>
      <c r="T115" t="s">
        <v>7458</v>
      </c>
      <c r="V115" t="s">
        <v>7688</v>
      </c>
      <c r="X115" t="s">
        <v>7960</v>
      </c>
      <c r="Y115" t="s">
        <v>7925</v>
      </c>
    </row>
    <row r="116" spans="1:25" x14ac:dyDescent="0.25">
      <c r="A116" s="1" t="s">
        <v>267</v>
      </c>
      <c r="B116" s="1" t="s">
        <v>268</v>
      </c>
      <c r="C116" s="1" t="s">
        <v>188</v>
      </c>
      <c r="D116" s="1" t="s">
        <v>190</v>
      </c>
      <c r="E116" s="1">
        <v>1</v>
      </c>
      <c r="F116" s="1" t="s">
        <v>14</v>
      </c>
      <c r="H116" t="s">
        <v>2035</v>
      </c>
      <c r="P116" t="s">
        <v>3288</v>
      </c>
      <c r="Q116" t="s">
        <v>26</v>
      </c>
      <c r="S116" t="s">
        <v>7462</v>
      </c>
      <c r="T116" t="s">
        <v>7458</v>
      </c>
      <c r="V116" t="s">
        <v>7689</v>
      </c>
      <c r="X116" t="s">
        <v>7961</v>
      </c>
      <c r="Y116" t="s">
        <v>7925</v>
      </c>
    </row>
    <row r="117" spans="1:25" x14ac:dyDescent="0.25">
      <c r="A117" s="2" t="s">
        <v>269</v>
      </c>
      <c r="B117" s="2" t="s">
        <v>270</v>
      </c>
      <c r="C117" s="2" t="s">
        <v>188</v>
      </c>
      <c r="D117" s="2" t="s">
        <v>190</v>
      </c>
      <c r="E117" s="2">
        <v>1</v>
      </c>
      <c r="F117" s="2" t="s">
        <v>14</v>
      </c>
      <c r="H117" t="s">
        <v>2036</v>
      </c>
      <c r="P117" t="s">
        <v>3289</v>
      </c>
      <c r="Q117" t="s">
        <v>26</v>
      </c>
      <c r="S117" t="s">
        <v>7463</v>
      </c>
      <c r="T117" t="s">
        <v>7458</v>
      </c>
      <c r="V117" t="s">
        <v>7690</v>
      </c>
      <c r="X117" t="s">
        <v>7962</v>
      </c>
      <c r="Y117" t="s">
        <v>7925</v>
      </c>
    </row>
    <row r="118" spans="1:25" x14ac:dyDescent="0.25">
      <c r="A118" s="1" t="s">
        <v>271</v>
      </c>
      <c r="B118" s="1" t="s">
        <v>272</v>
      </c>
      <c r="C118" s="1" t="s">
        <v>188</v>
      </c>
      <c r="D118" s="1" t="s">
        <v>190</v>
      </c>
      <c r="E118" s="1">
        <v>1</v>
      </c>
      <c r="F118" s="1" t="s">
        <v>14</v>
      </c>
      <c r="H118" t="s">
        <v>2037</v>
      </c>
      <c r="P118" t="s">
        <v>3290</v>
      </c>
      <c r="Q118" t="s">
        <v>26</v>
      </c>
      <c r="S118" t="s">
        <v>7465</v>
      </c>
      <c r="T118" t="s">
        <v>7464</v>
      </c>
      <c r="V118" t="s">
        <v>7691</v>
      </c>
      <c r="X118" t="s">
        <v>7963</v>
      </c>
      <c r="Y118" t="s">
        <v>7925</v>
      </c>
    </row>
    <row r="119" spans="1:25" x14ac:dyDescent="0.25">
      <c r="A119" s="2" t="s">
        <v>273</v>
      </c>
      <c r="B119" s="2" t="s">
        <v>274</v>
      </c>
      <c r="C119" s="2" t="s">
        <v>188</v>
      </c>
      <c r="D119" s="2" t="s">
        <v>190</v>
      </c>
      <c r="E119" s="2">
        <v>1</v>
      </c>
      <c r="F119" s="2" t="s">
        <v>14</v>
      </c>
      <c r="H119" t="s">
        <v>2038</v>
      </c>
      <c r="P119" t="s">
        <v>3291</v>
      </c>
      <c r="Q119" t="s">
        <v>26</v>
      </c>
      <c r="S119" t="s">
        <v>7466</v>
      </c>
      <c r="T119" t="s">
        <v>7464</v>
      </c>
      <c r="V119" t="s">
        <v>7692</v>
      </c>
      <c r="X119" t="s">
        <v>7964</v>
      </c>
      <c r="Y119" t="s">
        <v>7925</v>
      </c>
    </row>
    <row r="120" spans="1:25" x14ac:dyDescent="0.25">
      <c r="A120" s="1" t="s">
        <v>275</v>
      </c>
      <c r="B120" s="1" t="s">
        <v>276</v>
      </c>
      <c r="C120" s="1" t="s">
        <v>188</v>
      </c>
      <c r="D120" s="1" t="s">
        <v>190</v>
      </c>
      <c r="E120" s="1">
        <v>1</v>
      </c>
      <c r="F120" s="1" t="s">
        <v>14</v>
      </c>
      <c r="H120" t="s">
        <v>2039</v>
      </c>
      <c r="P120" t="s">
        <v>3292</v>
      </c>
      <c r="Q120" t="s">
        <v>26</v>
      </c>
      <c r="S120" t="s">
        <v>7467</v>
      </c>
      <c r="T120" t="s">
        <v>7464</v>
      </c>
      <c r="V120" t="s">
        <v>7693</v>
      </c>
      <c r="X120" t="s">
        <v>7965</v>
      </c>
      <c r="Y120" t="s">
        <v>7925</v>
      </c>
    </row>
    <row r="121" spans="1:25" x14ac:dyDescent="0.25">
      <c r="A121" s="2" t="s">
        <v>277</v>
      </c>
      <c r="B121" s="2" t="s">
        <v>278</v>
      </c>
      <c r="C121" s="2" t="s">
        <v>188</v>
      </c>
      <c r="D121" s="2" t="s">
        <v>190</v>
      </c>
      <c r="E121" s="2">
        <v>1</v>
      </c>
      <c r="F121" s="2" t="s">
        <v>14</v>
      </c>
      <c r="H121" t="s">
        <v>2040</v>
      </c>
      <c r="P121" t="s">
        <v>3293</v>
      </c>
      <c r="Q121" t="s">
        <v>26</v>
      </c>
      <c r="S121" t="s">
        <v>7468</v>
      </c>
      <c r="T121" t="s">
        <v>7464</v>
      </c>
      <c r="V121" t="s">
        <v>7694</v>
      </c>
      <c r="X121" t="s">
        <v>7966</v>
      </c>
      <c r="Y121" t="s">
        <v>7925</v>
      </c>
    </row>
    <row r="122" spans="1:25" x14ac:dyDescent="0.25">
      <c r="A122" s="1" t="s">
        <v>279</v>
      </c>
      <c r="B122" s="1" t="s">
        <v>280</v>
      </c>
      <c r="C122" s="1" t="s">
        <v>188</v>
      </c>
      <c r="D122" s="1" t="s">
        <v>190</v>
      </c>
      <c r="E122" s="1">
        <v>1</v>
      </c>
      <c r="F122" s="1" t="s">
        <v>14</v>
      </c>
      <c r="H122" t="s">
        <v>2041</v>
      </c>
      <c r="P122" t="s">
        <v>3294</v>
      </c>
      <c r="Q122" t="s">
        <v>26</v>
      </c>
      <c r="S122" t="s">
        <v>7469</v>
      </c>
      <c r="T122" t="s">
        <v>7464</v>
      </c>
      <c r="V122" t="s">
        <v>7695</v>
      </c>
      <c r="X122" t="s">
        <v>7967</v>
      </c>
      <c r="Y122" t="s">
        <v>7925</v>
      </c>
    </row>
    <row r="123" spans="1:25" x14ac:dyDescent="0.25">
      <c r="A123" s="2" t="s">
        <v>281</v>
      </c>
      <c r="B123" s="2" t="s">
        <v>282</v>
      </c>
      <c r="C123" s="2" t="s">
        <v>188</v>
      </c>
      <c r="D123" s="2" t="s">
        <v>190</v>
      </c>
      <c r="E123" s="2">
        <v>1</v>
      </c>
      <c r="F123" s="2" t="s">
        <v>14</v>
      </c>
      <c r="H123" t="s">
        <v>2042</v>
      </c>
      <c r="P123" t="s">
        <v>3295</v>
      </c>
      <c r="Q123" t="s">
        <v>26</v>
      </c>
      <c r="S123" t="s">
        <v>7470</v>
      </c>
      <c r="T123" t="s">
        <v>7464</v>
      </c>
      <c r="V123" t="s">
        <v>7696</v>
      </c>
      <c r="X123" t="s">
        <v>7968</v>
      </c>
      <c r="Y123" t="s">
        <v>7925</v>
      </c>
    </row>
    <row r="124" spans="1:25" x14ac:dyDescent="0.25">
      <c r="A124" s="1" t="s">
        <v>283</v>
      </c>
      <c r="B124" s="1" t="s">
        <v>284</v>
      </c>
      <c r="C124" s="1" t="s">
        <v>188</v>
      </c>
      <c r="D124" s="1" t="s">
        <v>190</v>
      </c>
      <c r="E124" s="1">
        <v>1</v>
      </c>
      <c r="F124" s="1" t="s">
        <v>14</v>
      </c>
      <c r="H124" t="s">
        <v>2043</v>
      </c>
      <c r="P124" t="s">
        <v>3296</v>
      </c>
      <c r="Q124" t="s">
        <v>26</v>
      </c>
      <c r="S124" t="s">
        <v>7471</v>
      </c>
      <c r="T124" t="s">
        <v>7464</v>
      </c>
      <c r="V124" t="s">
        <v>7697</v>
      </c>
      <c r="X124" t="s">
        <v>7969</v>
      </c>
      <c r="Y124" t="s">
        <v>7925</v>
      </c>
    </row>
    <row r="125" spans="1:25" x14ac:dyDescent="0.25">
      <c r="A125" s="2" t="s">
        <v>285</v>
      </c>
      <c r="B125" s="2" t="s">
        <v>286</v>
      </c>
      <c r="C125" s="2" t="s">
        <v>188</v>
      </c>
      <c r="D125" s="2" t="s">
        <v>190</v>
      </c>
      <c r="E125" s="2">
        <v>1</v>
      </c>
      <c r="F125" s="2" t="s">
        <v>14</v>
      </c>
      <c r="H125" t="s">
        <v>2044</v>
      </c>
      <c r="P125" t="s">
        <v>3297</v>
      </c>
      <c r="Q125" t="s">
        <v>26</v>
      </c>
      <c r="S125" t="s">
        <v>7472</v>
      </c>
      <c r="T125" t="s">
        <v>7464</v>
      </c>
      <c r="V125" t="s">
        <v>7698</v>
      </c>
      <c r="X125" t="s">
        <v>7970</v>
      </c>
      <c r="Y125" t="s">
        <v>7925</v>
      </c>
    </row>
    <row r="126" spans="1:25" x14ac:dyDescent="0.25">
      <c r="A126" s="1" t="s">
        <v>287</v>
      </c>
      <c r="B126" s="1" t="s">
        <v>288</v>
      </c>
      <c r="C126" s="1" t="s">
        <v>188</v>
      </c>
      <c r="D126" s="1" t="s">
        <v>190</v>
      </c>
      <c r="E126" s="1">
        <v>1</v>
      </c>
      <c r="F126" s="1" t="s">
        <v>14</v>
      </c>
      <c r="H126" t="s">
        <v>2045</v>
      </c>
      <c r="P126" t="s">
        <v>3298</v>
      </c>
      <c r="Q126" t="s">
        <v>26</v>
      </c>
      <c r="S126" t="s">
        <v>7473</v>
      </c>
      <c r="T126" t="s">
        <v>7464</v>
      </c>
      <c r="V126" t="s">
        <v>7699</v>
      </c>
      <c r="X126" t="s">
        <v>7971</v>
      </c>
      <c r="Y126" t="s">
        <v>7925</v>
      </c>
    </row>
    <row r="127" spans="1:25" x14ac:dyDescent="0.25">
      <c r="A127" s="2" t="s">
        <v>289</v>
      </c>
      <c r="B127" s="2" t="s">
        <v>290</v>
      </c>
      <c r="C127" s="2" t="s">
        <v>188</v>
      </c>
      <c r="D127" s="2" t="s">
        <v>190</v>
      </c>
      <c r="E127" s="2">
        <v>1</v>
      </c>
      <c r="F127" s="2" t="s">
        <v>14</v>
      </c>
      <c r="H127" t="s">
        <v>2046</v>
      </c>
      <c r="P127" t="s">
        <v>3299</v>
      </c>
      <c r="Q127" t="s">
        <v>26</v>
      </c>
      <c r="S127" t="s">
        <v>7474</v>
      </c>
      <c r="T127" t="s">
        <v>7464</v>
      </c>
      <c r="V127" t="s">
        <v>7700</v>
      </c>
      <c r="X127" t="s">
        <v>7972</v>
      </c>
      <c r="Y127" t="s">
        <v>7925</v>
      </c>
    </row>
    <row r="128" spans="1:25" x14ac:dyDescent="0.25">
      <c r="A128" s="1" t="s">
        <v>291</v>
      </c>
      <c r="B128" s="1" t="s">
        <v>292</v>
      </c>
      <c r="C128" s="1" t="s">
        <v>188</v>
      </c>
      <c r="D128" s="1" t="s">
        <v>190</v>
      </c>
      <c r="E128" s="1">
        <v>1</v>
      </c>
      <c r="F128" s="1" t="s">
        <v>14</v>
      </c>
      <c r="H128" t="s">
        <v>2047</v>
      </c>
      <c r="P128" t="s">
        <v>3300</v>
      </c>
      <c r="Q128" t="s">
        <v>26</v>
      </c>
      <c r="S128" t="s">
        <v>7476</v>
      </c>
      <c r="T128" t="s">
        <v>7475</v>
      </c>
      <c r="V128" t="s">
        <v>7701</v>
      </c>
      <c r="X128" t="s">
        <v>7973</v>
      </c>
      <c r="Y128" t="s">
        <v>7925</v>
      </c>
    </row>
    <row r="129" spans="1:25" x14ac:dyDescent="0.25">
      <c r="A129" s="2" t="s">
        <v>293</v>
      </c>
      <c r="B129" s="2" t="s">
        <v>294</v>
      </c>
      <c r="C129" s="2" t="s">
        <v>188</v>
      </c>
      <c r="D129" s="2" t="s">
        <v>190</v>
      </c>
      <c r="E129" s="2">
        <v>1</v>
      </c>
      <c r="F129" s="2" t="s">
        <v>14</v>
      </c>
      <c r="H129" t="s">
        <v>2048</v>
      </c>
      <c r="P129" t="s">
        <v>3301</v>
      </c>
      <c r="Q129" t="s">
        <v>26</v>
      </c>
      <c r="S129" t="s">
        <v>7477</v>
      </c>
      <c r="T129" t="s">
        <v>7475</v>
      </c>
      <c r="V129" t="s">
        <v>7702</v>
      </c>
      <c r="X129" t="s">
        <v>7974</v>
      </c>
      <c r="Y129" t="s">
        <v>7925</v>
      </c>
    </row>
    <row r="130" spans="1:25" x14ac:dyDescent="0.25">
      <c r="A130" s="1" t="s">
        <v>295</v>
      </c>
      <c r="B130" s="1" t="s">
        <v>296</v>
      </c>
      <c r="C130" s="1" t="s">
        <v>188</v>
      </c>
      <c r="D130" s="1" t="s">
        <v>190</v>
      </c>
      <c r="E130" s="1">
        <v>1</v>
      </c>
      <c r="F130" s="1" t="s">
        <v>14</v>
      </c>
      <c r="H130" t="s">
        <v>2049</v>
      </c>
      <c r="P130" t="s">
        <v>3302</v>
      </c>
      <c r="Q130" t="s">
        <v>26</v>
      </c>
      <c r="S130" t="s">
        <v>7478</v>
      </c>
      <c r="T130" t="s">
        <v>7475</v>
      </c>
      <c r="V130" t="s">
        <v>7703</v>
      </c>
      <c r="X130" t="s">
        <v>7975</v>
      </c>
      <c r="Y130" t="s">
        <v>7925</v>
      </c>
    </row>
    <row r="131" spans="1:25" x14ac:dyDescent="0.25">
      <c r="A131" s="2" t="s">
        <v>297</v>
      </c>
      <c r="B131" s="2" t="s">
        <v>298</v>
      </c>
      <c r="C131" s="2" t="s">
        <v>188</v>
      </c>
      <c r="D131" s="2" t="s">
        <v>190</v>
      </c>
      <c r="E131" s="2">
        <v>1</v>
      </c>
      <c r="F131" s="2" t="s">
        <v>14</v>
      </c>
      <c r="H131" t="s">
        <v>2050</v>
      </c>
      <c r="P131" t="s">
        <v>3303</v>
      </c>
      <c r="Q131" t="s">
        <v>26</v>
      </c>
      <c r="S131" t="s">
        <v>7479</v>
      </c>
      <c r="T131" t="s">
        <v>7475</v>
      </c>
      <c r="V131" t="s">
        <v>7704</v>
      </c>
      <c r="X131" t="s">
        <v>7976</v>
      </c>
      <c r="Y131" t="s">
        <v>7925</v>
      </c>
    </row>
    <row r="132" spans="1:25" x14ac:dyDescent="0.25">
      <c r="A132" s="1" t="s">
        <v>299</v>
      </c>
      <c r="B132" s="1" t="s">
        <v>300</v>
      </c>
      <c r="C132" s="1" t="s">
        <v>188</v>
      </c>
      <c r="D132" s="1" t="s">
        <v>190</v>
      </c>
      <c r="E132" s="1">
        <v>1</v>
      </c>
      <c r="F132" s="1" t="s">
        <v>14</v>
      </c>
      <c r="H132" t="s">
        <v>2051</v>
      </c>
      <c r="P132" t="s">
        <v>3304</v>
      </c>
      <c r="Q132" t="s">
        <v>26</v>
      </c>
      <c r="S132" t="s">
        <v>7480</v>
      </c>
      <c r="T132" t="s">
        <v>7475</v>
      </c>
      <c r="V132" t="s">
        <v>7705</v>
      </c>
      <c r="X132" t="s">
        <v>7977</v>
      </c>
      <c r="Y132" t="s">
        <v>7925</v>
      </c>
    </row>
    <row r="133" spans="1:25" x14ac:dyDescent="0.25">
      <c r="A133" s="2" t="s">
        <v>301</v>
      </c>
      <c r="B133" s="2" t="s">
        <v>302</v>
      </c>
      <c r="C133" s="2" t="s">
        <v>188</v>
      </c>
      <c r="D133" s="2" t="s">
        <v>190</v>
      </c>
      <c r="E133" s="2">
        <v>1</v>
      </c>
      <c r="F133" s="2" t="s">
        <v>14</v>
      </c>
      <c r="H133" t="s">
        <v>2052</v>
      </c>
      <c r="P133" t="s">
        <v>3305</v>
      </c>
      <c r="Q133" t="s">
        <v>26</v>
      </c>
      <c r="S133" t="s">
        <v>7481</v>
      </c>
      <c r="T133" t="s">
        <v>7475</v>
      </c>
      <c r="V133" t="s">
        <v>7706</v>
      </c>
      <c r="X133" t="s">
        <v>7978</v>
      </c>
      <c r="Y133" t="s">
        <v>7925</v>
      </c>
    </row>
    <row r="134" spans="1:25" x14ac:dyDescent="0.25">
      <c r="A134" s="1" t="s">
        <v>303</v>
      </c>
      <c r="B134" s="1" t="s">
        <v>304</v>
      </c>
      <c r="C134" s="1" t="s">
        <v>188</v>
      </c>
      <c r="D134" s="1" t="s">
        <v>190</v>
      </c>
      <c r="E134" s="1">
        <v>1</v>
      </c>
      <c r="F134" s="1" t="s">
        <v>14</v>
      </c>
      <c r="H134" t="s">
        <v>2053</v>
      </c>
      <c r="P134" t="s">
        <v>3306</v>
      </c>
      <c r="Q134" t="s">
        <v>26</v>
      </c>
      <c r="S134" t="s">
        <v>7482</v>
      </c>
      <c r="T134" t="s">
        <v>7475</v>
      </c>
      <c r="V134" t="s">
        <v>7707</v>
      </c>
      <c r="X134" t="s">
        <v>7979</v>
      </c>
      <c r="Y134" t="s">
        <v>7925</v>
      </c>
    </row>
    <row r="135" spans="1:25" x14ac:dyDescent="0.25">
      <c r="A135" s="2" t="s">
        <v>305</v>
      </c>
      <c r="B135" s="2" t="s">
        <v>306</v>
      </c>
      <c r="C135" s="2" t="s">
        <v>188</v>
      </c>
      <c r="D135" s="2" t="s">
        <v>190</v>
      </c>
      <c r="E135" s="2">
        <v>1</v>
      </c>
      <c r="F135" s="2" t="s">
        <v>14</v>
      </c>
      <c r="H135" t="s">
        <v>2054</v>
      </c>
      <c r="P135" t="s">
        <v>3307</v>
      </c>
      <c r="Q135" t="s">
        <v>26</v>
      </c>
      <c r="S135" t="s">
        <v>7483</v>
      </c>
      <c r="T135" t="s">
        <v>7475</v>
      </c>
      <c r="V135" t="s">
        <v>7708</v>
      </c>
      <c r="X135" t="s">
        <v>7980</v>
      </c>
      <c r="Y135" t="s">
        <v>7925</v>
      </c>
    </row>
    <row r="136" spans="1:25" x14ac:dyDescent="0.25">
      <c r="A136" s="1" t="s">
        <v>307</v>
      </c>
      <c r="B136" s="1" t="s">
        <v>308</v>
      </c>
      <c r="C136" s="1" t="s">
        <v>188</v>
      </c>
      <c r="D136" s="1" t="s">
        <v>190</v>
      </c>
      <c r="E136" s="1">
        <v>1</v>
      </c>
      <c r="F136" s="1" t="s">
        <v>14</v>
      </c>
      <c r="H136" t="s">
        <v>2055</v>
      </c>
      <c r="P136" t="s">
        <v>3308</v>
      </c>
      <c r="Q136" t="s">
        <v>26</v>
      </c>
      <c r="S136" t="s">
        <v>7484</v>
      </c>
      <c r="T136" t="s">
        <v>7475</v>
      </c>
      <c r="V136" t="s">
        <v>7709</v>
      </c>
      <c r="X136" t="s">
        <v>7981</v>
      </c>
      <c r="Y136" t="s">
        <v>7925</v>
      </c>
    </row>
    <row r="137" spans="1:25" x14ac:dyDescent="0.25">
      <c r="A137" s="2" t="s">
        <v>309</v>
      </c>
      <c r="B137" s="2" t="s">
        <v>310</v>
      </c>
      <c r="C137" s="2" t="s">
        <v>188</v>
      </c>
      <c r="D137" s="2" t="s">
        <v>190</v>
      </c>
      <c r="E137" s="2">
        <v>1</v>
      </c>
      <c r="F137" s="2" t="s">
        <v>14</v>
      </c>
      <c r="H137" t="s">
        <v>2056</v>
      </c>
      <c r="P137" t="s">
        <v>3309</v>
      </c>
      <c r="Q137" t="s">
        <v>26</v>
      </c>
      <c r="S137" t="s">
        <v>7485</v>
      </c>
      <c r="T137" t="s">
        <v>7475</v>
      </c>
      <c r="V137" t="s">
        <v>7710</v>
      </c>
      <c r="X137" t="s">
        <v>7982</v>
      </c>
      <c r="Y137" t="s">
        <v>7925</v>
      </c>
    </row>
    <row r="138" spans="1:25" x14ac:dyDescent="0.25">
      <c r="A138" s="1" t="s">
        <v>311</v>
      </c>
      <c r="B138" s="1" t="s">
        <v>312</v>
      </c>
      <c r="C138" s="1" t="s">
        <v>188</v>
      </c>
      <c r="D138" s="1" t="s">
        <v>190</v>
      </c>
      <c r="E138" s="1">
        <v>1</v>
      </c>
      <c r="F138" s="1" t="s">
        <v>14</v>
      </c>
      <c r="H138" t="s">
        <v>2057</v>
      </c>
      <c r="P138" t="s">
        <v>3310</v>
      </c>
      <c r="Q138" t="s">
        <v>26</v>
      </c>
      <c r="S138" t="s">
        <v>7486</v>
      </c>
      <c r="T138" t="s">
        <v>7475</v>
      </c>
      <c r="V138" t="s">
        <v>7711</v>
      </c>
      <c r="X138" t="s">
        <v>7983</v>
      </c>
      <c r="Y138" t="s">
        <v>7925</v>
      </c>
    </row>
    <row r="139" spans="1:25" x14ac:dyDescent="0.25">
      <c r="A139" s="2" t="s">
        <v>313</v>
      </c>
      <c r="B139" s="2" t="s">
        <v>314</v>
      </c>
      <c r="C139" s="2" t="s">
        <v>188</v>
      </c>
      <c r="D139" s="2" t="s">
        <v>190</v>
      </c>
      <c r="E139" s="2">
        <v>1</v>
      </c>
      <c r="F139" s="2" t="s">
        <v>14</v>
      </c>
      <c r="H139" t="s">
        <v>2058</v>
      </c>
      <c r="P139" t="s">
        <v>3311</v>
      </c>
      <c r="Q139" t="s">
        <v>26</v>
      </c>
      <c r="S139" t="s">
        <v>7487</v>
      </c>
      <c r="T139" t="s">
        <v>7475</v>
      </c>
      <c r="V139" t="s">
        <v>7712</v>
      </c>
      <c r="X139" t="s">
        <v>7984</v>
      </c>
      <c r="Y139" t="s">
        <v>7925</v>
      </c>
    </row>
    <row r="140" spans="1:25" x14ac:dyDescent="0.25">
      <c r="A140" s="1" t="s">
        <v>315</v>
      </c>
      <c r="B140" s="1" t="s">
        <v>316</v>
      </c>
      <c r="C140" s="1" t="s">
        <v>188</v>
      </c>
      <c r="D140" s="1" t="s">
        <v>190</v>
      </c>
      <c r="E140" s="1">
        <v>1</v>
      </c>
      <c r="F140" s="1" t="s">
        <v>14</v>
      </c>
      <c r="H140" t="s">
        <v>2059</v>
      </c>
      <c r="P140" t="s">
        <v>3312</v>
      </c>
      <c r="Q140" t="s">
        <v>26</v>
      </c>
      <c r="S140" t="s">
        <v>7489</v>
      </c>
      <c r="T140" t="s">
        <v>7488</v>
      </c>
      <c r="V140" t="s">
        <v>7713</v>
      </c>
      <c r="X140" t="s">
        <v>7985</v>
      </c>
      <c r="Y140" t="s">
        <v>7925</v>
      </c>
    </row>
    <row r="141" spans="1:25" x14ac:dyDescent="0.25">
      <c r="A141" s="2" t="s">
        <v>317</v>
      </c>
      <c r="B141" s="2" t="s">
        <v>318</v>
      </c>
      <c r="C141" s="2" t="s">
        <v>188</v>
      </c>
      <c r="D141" s="2" t="s">
        <v>190</v>
      </c>
      <c r="E141" s="2">
        <v>0</v>
      </c>
      <c r="F141" s="2"/>
      <c r="H141" t="s">
        <v>2060</v>
      </c>
      <c r="P141" t="s">
        <v>3313</v>
      </c>
      <c r="Q141" t="s">
        <v>26</v>
      </c>
      <c r="S141" t="s">
        <v>7490</v>
      </c>
      <c r="T141" t="s">
        <v>7488</v>
      </c>
      <c r="V141" t="s">
        <v>7714</v>
      </c>
      <c r="X141" t="s">
        <v>7986</v>
      </c>
      <c r="Y141" t="s">
        <v>7925</v>
      </c>
    </row>
    <row r="142" spans="1:25" x14ac:dyDescent="0.25">
      <c r="A142" s="1" t="s">
        <v>319</v>
      </c>
      <c r="B142" s="1" t="s">
        <v>320</v>
      </c>
      <c r="C142" s="1" t="s">
        <v>188</v>
      </c>
      <c r="D142" s="1" t="s">
        <v>190</v>
      </c>
      <c r="E142" s="1">
        <v>0</v>
      </c>
      <c r="F142" s="1"/>
      <c r="H142" t="s">
        <v>2061</v>
      </c>
      <c r="P142" t="s">
        <v>3314</v>
      </c>
      <c r="Q142" t="s">
        <v>26</v>
      </c>
      <c r="S142" t="s">
        <v>7491</v>
      </c>
      <c r="T142" t="s">
        <v>7488</v>
      </c>
      <c r="V142" t="s">
        <v>7715</v>
      </c>
      <c r="X142" t="s">
        <v>7987</v>
      </c>
      <c r="Y142" t="s">
        <v>7925</v>
      </c>
    </row>
    <row r="143" spans="1:25" x14ac:dyDescent="0.25">
      <c r="A143" s="2" t="s">
        <v>321</v>
      </c>
      <c r="B143" s="2" t="s">
        <v>322</v>
      </c>
      <c r="C143" s="2" t="s">
        <v>188</v>
      </c>
      <c r="D143" s="2" t="s">
        <v>190</v>
      </c>
      <c r="E143" s="2">
        <v>0</v>
      </c>
      <c r="F143" s="2"/>
      <c r="H143" t="s">
        <v>2062</v>
      </c>
      <c r="P143" t="s">
        <v>3315</v>
      </c>
      <c r="Q143" t="s">
        <v>26</v>
      </c>
      <c r="S143" t="s">
        <v>7492</v>
      </c>
      <c r="T143" t="s">
        <v>7488</v>
      </c>
      <c r="V143" t="s">
        <v>7716</v>
      </c>
      <c r="X143" t="s">
        <v>7988</v>
      </c>
      <c r="Y143" t="s">
        <v>7925</v>
      </c>
    </row>
    <row r="144" spans="1:25" x14ac:dyDescent="0.25">
      <c r="A144" s="1" t="s">
        <v>323</v>
      </c>
      <c r="B144" s="1" t="s">
        <v>324</v>
      </c>
      <c r="C144" s="1" t="s">
        <v>188</v>
      </c>
      <c r="D144" s="1" t="s">
        <v>190</v>
      </c>
      <c r="E144" s="1">
        <v>0</v>
      </c>
      <c r="F144" s="1"/>
      <c r="H144" t="s">
        <v>2063</v>
      </c>
      <c r="P144" t="s">
        <v>3316</v>
      </c>
      <c r="Q144" t="s">
        <v>26</v>
      </c>
      <c r="S144" t="s">
        <v>7493</v>
      </c>
      <c r="T144" t="s">
        <v>7488</v>
      </c>
      <c r="V144" t="s">
        <v>7717</v>
      </c>
      <c r="X144" t="s">
        <v>7989</v>
      </c>
      <c r="Y144" t="s">
        <v>7925</v>
      </c>
    </row>
    <row r="145" spans="1:25" x14ac:dyDescent="0.25">
      <c r="A145" s="2" t="s">
        <v>325</v>
      </c>
      <c r="B145" s="2" t="s">
        <v>326</v>
      </c>
      <c r="C145" s="2" t="s">
        <v>188</v>
      </c>
      <c r="D145" s="2" t="s">
        <v>190</v>
      </c>
      <c r="E145" s="2">
        <v>0</v>
      </c>
      <c r="F145" s="2"/>
      <c r="H145" t="s">
        <v>2064</v>
      </c>
      <c r="P145" t="s">
        <v>3317</v>
      </c>
      <c r="Q145" t="s">
        <v>26</v>
      </c>
      <c r="S145" t="s">
        <v>7494</v>
      </c>
      <c r="T145" t="s">
        <v>7488</v>
      </c>
      <c r="V145" t="s">
        <v>7718</v>
      </c>
      <c r="X145" t="s">
        <v>7990</v>
      </c>
      <c r="Y145" t="s">
        <v>7925</v>
      </c>
    </row>
    <row r="146" spans="1:25" x14ac:dyDescent="0.25">
      <c r="A146" s="1" t="s">
        <v>327</v>
      </c>
      <c r="B146" s="1" t="s">
        <v>328</v>
      </c>
      <c r="C146" s="1" t="s">
        <v>188</v>
      </c>
      <c r="D146" s="1" t="s">
        <v>190</v>
      </c>
      <c r="E146" s="1">
        <v>1</v>
      </c>
      <c r="F146" s="1" t="s">
        <v>14</v>
      </c>
      <c r="H146" t="s">
        <v>2065</v>
      </c>
      <c r="P146" t="s">
        <v>3318</v>
      </c>
      <c r="Q146" t="s">
        <v>26</v>
      </c>
      <c r="S146" t="s">
        <v>7495</v>
      </c>
      <c r="T146" t="s">
        <v>7488</v>
      </c>
      <c r="V146" t="s">
        <v>7719</v>
      </c>
      <c r="X146" t="s">
        <v>7991</v>
      </c>
      <c r="Y146" t="s">
        <v>7925</v>
      </c>
    </row>
    <row r="147" spans="1:25" x14ac:dyDescent="0.25">
      <c r="A147" s="2" t="s">
        <v>329</v>
      </c>
      <c r="B147" s="2" t="s">
        <v>330</v>
      </c>
      <c r="C147" s="2" t="s">
        <v>188</v>
      </c>
      <c r="D147" s="2" t="s">
        <v>190</v>
      </c>
      <c r="E147" s="2">
        <v>1</v>
      </c>
      <c r="F147" s="2" t="s">
        <v>14</v>
      </c>
      <c r="H147" t="s">
        <v>2066</v>
      </c>
      <c r="P147" t="s">
        <v>3319</v>
      </c>
      <c r="Q147" t="s">
        <v>26</v>
      </c>
      <c r="S147" t="s">
        <v>7496</v>
      </c>
      <c r="T147" t="s">
        <v>7488</v>
      </c>
      <c r="V147" t="s">
        <v>7720</v>
      </c>
      <c r="X147" t="s">
        <v>7992</v>
      </c>
      <c r="Y147" t="s">
        <v>7925</v>
      </c>
    </row>
    <row r="148" spans="1:25" x14ac:dyDescent="0.25">
      <c r="A148" s="1" t="s">
        <v>331</v>
      </c>
      <c r="B148" s="1" t="s">
        <v>332</v>
      </c>
      <c r="C148" s="1" t="s">
        <v>188</v>
      </c>
      <c r="D148" s="1" t="s">
        <v>190</v>
      </c>
      <c r="E148" s="1">
        <v>1</v>
      </c>
      <c r="F148" s="1" t="s">
        <v>14</v>
      </c>
      <c r="H148" t="s">
        <v>2067</v>
      </c>
      <c r="P148" t="s">
        <v>3320</v>
      </c>
      <c r="Q148" t="s">
        <v>26</v>
      </c>
      <c r="S148" t="s">
        <v>7497</v>
      </c>
      <c r="T148" t="s">
        <v>7488</v>
      </c>
      <c r="V148" t="s">
        <v>7721</v>
      </c>
      <c r="X148" t="s">
        <v>7993</v>
      </c>
      <c r="Y148" t="s">
        <v>7925</v>
      </c>
    </row>
    <row r="149" spans="1:25" x14ac:dyDescent="0.25">
      <c r="A149" s="2" t="s">
        <v>333</v>
      </c>
      <c r="B149" s="2" t="s">
        <v>334</v>
      </c>
      <c r="C149" s="2" t="s">
        <v>188</v>
      </c>
      <c r="D149" s="2" t="s">
        <v>190</v>
      </c>
      <c r="E149" s="2">
        <v>0</v>
      </c>
      <c r="F149" s="2"/>
      <c r="H149" t="s">
        <v>2068</v>
      </c>
      <c r="P149" t="s">
        <v>3321</v>
      </c>
      <c r="Q149" t="s">
        <v>26</v>
      </c>
      <c r="S149" t="s">
        <v>7498</v>
      </c>
      <c r="T149" t="s">
        <v>7488</v>
      </c>
      <c r="V149" t="s">
        <v>7722</v>
      </c>
      <c r="X149" t="s">
        <v>7994</v>
      </c>
      <c r="Y149" t="s">
        <v>7925</v>
      </c>
    </row>
    <row r="150" spans="1:25" x14ac:dyDescent="0.25">
      <c r="A150" s="1" t="s">
        <v>335</v>
      </c>
      <c r="B150" s="1" t="s">
        <v>336</v>
      </c>
      <c r="C150" s="1" t="s">
        <v>188</v>
      </c>
      <c r="D150" s="1" t="s">
        <v>190</v>
      </c>
      <c r="E150" s="1">
        <v>0</v>
      </c>
      <c r="F150" s="1"/>
      <c r="H150" t="s">
        <v>2069</v>
      </c>
      <c r="P150" t="s">
        <v>3322</v>
      </c>
      <c r="Q150" t="s">
        <v>26</v>
      </c>
      <c r="S150" t="s">
        <v>7499</v>
      </c>
      <c r="T150" t="s">
        <v>7488</v>
      </c>
      <c r="V150" t="s">
        <v>7723</v>
      </c>
      <c r="X150" t="s">
        <v>7995</v>
      </c>
      <c r="Y150" t="s">
        <v>7925</v>
      </c>
    </row>
    <row r="151" spans="1:25" x14ac:dyDescent="0.25">
      <c r="A151" s="2" t="s">
        <v>337</v>
      </c>
      <c r="B151" s="2" t="s">
        <v>338</v>
      </c>
      <c r="C151" s="2" t="s">
        <v>188</v>
      </c>
      <c r="D151" s="2" t="s">
        <v>190</v>
      </c>
      <c r="E151" s="2">
        <v>0</v>
      </c>
      <c r="F151" s="2"/>
      <c r="H151" t="s">
        <v>2070</v>
      </c>
      <c r="P151" t="s">
        <v>3323</v>
      </c>
      <c r="Q151" t="s">
        <v>26</v>
      </c>
      <c r="S151" t="s">
        <v>7500</v>
      </c>
      <c r="T151" t="s">
        <v>7488</v>
      </c>
      <c r="V151" t="s">
        <v>7724</v>
      </c>
      <c r="X151" t="s">
        <v>7996</v>
      </c>
      <c r="Y151" t="s">
        <v>7925</v>
      </c>
    </row>
    <row r="152" spans="1:25" x14ac:dyDescent="0.25">
      <c r="A152" s="1" t="s">
        <v>339</v>
      </c>
      <c r="B152" s="1" t="s">
        <v>340</v>
      </c>
      <c r="C152" s="1" t="s">
        <v>188</v>
      </c>
      <c r="D152" s="1" t="s">
        <v>190</v>
      </c>
      <c r="E152" s="1">
        <v>1</v>
      </c>
      <c r="F152" s="1" t="s">
        <v>14</v>
      </c>
      <c r="H152" t="s">
        <v>2071</v>
      </c>
      <c r="P152" t="s">
        <v>3324</v>
      </c>
      <c r="Q152" t="s">
        <v>26</v>
      </c>
      <c r="S152" t="s">
        <v>7502</v>
      </c>
      <c r="T152" t="s">
        <v>7501</v>
      </c>
      <c r="V152" t="s">
        <v>7725</v>
      </c>
      <c r="X152" t="s">
        <v>7997</v>
      </c>
      <c r="Y152" t="s">
        <v>7925</v>
      </c>
    </row>
    <row r="153" spans="1:25" x14ac:dyDescent="0.25">
      <c r="A153" s="2" t="s">
        <v>341</v>
      </c>
      <c r="B153" s="2" t="s">
        <v>342</v>
      </c>
      <c r="C153" s="2" t="s">
        <v>188</v>
      </c>
      <c r="D153" s="2" t="s">
        <v>190</v>
      </c>
      <c r="E153" s="2">
        <v>1</v>
      </c>
      <c r="F153" s="2" t="s">
        <v>14</v>
      </c>
      <c r="H153" t="s">
        <v>2072</v>
      </c>
      <c r="P153" t="s">
        <v>3325</v>
      </c>
      <c r="Q153" t="s">
        <v>26</v>
      </c>
      <c r="S153" t="s">
        <v>7503</v>
      </c>
      <c r="T153" t="s">
        <v>7501</v>
      </c>
      <c r="V153" t="s">
        <v>7726</v>
      </c>
      <c r="X153" t="s">
        <v>7998</v>
      </c>
      <c r="Y153" t="s">
        <v>7925</v>
      </c>
    </row>
    <row r="154" spans="1:25" x14ac:dyDescent="0.25">
      <c r="A154" s="1" t="s">
        <v>343</v>
      </c>
      <c r="B154" s="1" t="s">
        <v>344</v>
      </c>
      <c r="C154" s="1" t="s">
        <v>188</v>
      </c>
      <c r="D154" s="1" t="s">
        <v>190</v>
      </c>
      <c r="E154" s="1">
        <v>1</v>
      </c>
      <c r="F154" s="1" t="s">
        <v>14</v>
      </c>
      <c r="H154" t="s">
        <v>2073</v>
      </c>
      <c r="P154" t="s">
        <v>3326</v>
      </c>
      <c r="Q154" t="s">
        <v>26</v>
      </c>
      <c r="S154" t="s">
        <v>7504</v>
      </c>
      <c r="T154" t="s">
        <v>7501</v>
      </c>
      <c r="V154" t="s">
        <v>7727</v>
      </c>
      <c r="X154" t="s">
        <v>7999</v>
      </c>
      <c r="Y154" t="s">
        <v>7925</v>
      </c>
    </row>
    <row r="155" spans="1:25" x14ac:dyDescent="0.25">
      <c r="A155" s="2" t="s">
        <v>345</v>
      </c>
      <c r="B155" s="2" t="s">
        <v>346</v>
      </c>
      <c r="C155" s="2" t="s">
        <v>188</v>
      </c>
      <c r="D155" s="2" t="s">
        <v>190</v>
      </c>
      <c r="E155" s="2">
        <v>1</v>
      </c>
      <c r="F155" s="2" t="s">
        <v>14</v>
      </c>
      <c r="H155" t="s">
        <v>2074</v>
      </c>
      <c r="P155" t="s">
        <v>3327</v>
      </c>
      <c r="Q155" t="s">
        <v>26</v>
      </c>
      <c r="S155" t="s">
        <v>7505</v>
      </c>
      <c r="T155" t="s">
        <v>7501</v>
      </c>
      <c r="V155" t="s">
        <v>7728</v>
      </c>
      <c r="X155" t="s">
        <v>8000</v>
      </c>
      <c r="Y155" t="s">
        <v>7925</v>
      </c>
    </row>
    <row r="156" spans="1:25" x14ac:dyDescent="0.25">
      <c r="A156" s="1" t="s">
        <v>347</v>
      </c>
      <c r="B156" s="1" t="s">
        <v>348</v>
      </c>
      <c r="C156" s="1" t="s">
        <v>188</v>
      </c>
      <c r="D156" s="1" t="s">
        <v>190</v>
      </c>
      <c r="E156" s="1">
        <v>1</v>
      </c>
      <c r="F156" s="1" t="s">
        <v>14</v>
      </c>
      <c r="H156" t="s">
        <v>2075</v>
      </c>
      <c r="P156" t="s">
        <v>3328</v>
      </c>
      <c r="Q156" t="s">
        <v>26</v>
      </c>
      <c r="S156" t="s">
        <v>7506</v>
      </c>
      <c r="T156" t="s">
        <v>7501</v>
      </c>
      <c r="V156" t="s">
        <v>7729</v>
      </c>
      <c r="X156" t="s">
        <v>8001</v>
      </c>
      <c r="Y156" t="s">
        <v>7925</v>
      </c>
    </row>
    <row r="157" spans="1:25" x14ac:dyDescent="0.25">
      <c r="A157" s="2" t="s">
        <v>349</v>
      </c>
      <c r="B157" s="2" t="s">
        <v>350</v>
      </c>
      <c r="C157" s="2" t="s">
        <v>188</v>
      </c>
      <c r="D157" s="2" t="s">
        <v>190</v>
      </c>
      <c r="E157" s="2">
        <v>1</v>
      </c>
      <c r="F157" s="2" t="s">
        <v>14</v>
      </c>
      <c r="H157" t="s">
        <v>2076</v>
      </c>
      <c r="P157" t="s">
        <v>3329</v>
      </c>
      <c r="Q157" t="s">
        <v>26</v>
      </c>
      <c r="S157" t="s">
        <v>7507</v>
      </c>
      <c r="T157" t="s">
        <v>7501</v>
      </c>
      <c r="V157" t="s">
        <v>7730</v>
      </c>
      <c r="X157" t="s">
        <v>8002</v>
      </c>
      <c r="Y157" t="s">
        <v>7925</v>
      </c>
    </row>
    <row r="158" spans="1:25" x14ac:dyDescent="0.25">
      <c r="A158" s="1" t="s">
        <v>351</v>
      </c>
      <c r="B158" s="1" t="s">
        <v>352</v>
      </c>
      <c r="C158" s="1" t="s">
        <v>188</v>
      </c>
      <c r="D158" s="1" t="s">
        <v>190</v>
      </c>
      <c r="E158" s="1">
        <v>1</v>
      </c>
      <c r="F158" s="1" t="s">
        <v>14</v>
      </c>
      <c r="H158" t="s">
        <v>2077</v>
      </c>
      <c r="P158" t="s">
        <v>3330</v>
      </c>
      <c r="Q158" t="s">
        <v>26</v>
      </c>
      <c r="S158" t="s">
        <v>7508</v>
      </c>
      <c r="T158" t="s">
        <v>7501</v>
      </c>
      <c r="V158" t="s">
        <v>7731</v>
      </c>
      <c r="X158" t="s">
        <v>8003</v>
      </c>
      <c r="Y158" t="s">
        <v>7925</v>
      </c>
    </row>
    <row r="159" spans="1:25" x14ac:dyDescent="0.25">
      <c r="A159" s="2" t="s">
        <v>353</v>
      </c>
      <c r="B159" s="2" t="s">
        <v>354</v>
      </c>
      <c r="C159" s="2" t="s">
        <v>188</v>
      </c>
      <c r="D159" s="2" t="s">
        <v>190</v>
      </c>
      <c r="E159" s="2">
        <v>1</v>
      </c>
      <c r="F159" s="2" t="s">
        <v>14</v>
      </c>
      <c r="H159" t="s">
        <v>2078</v>
      </c>
      <c r="P159" t="s">
        <v>3331</v>
      </c>
      <c r="Q159" t="s">
        <v>26</v>
      </c>
      <c r="S159" t="s">
        <v>7509</v>
      </c>
      <c r="T159" t="s">
        <v>7501</v>
      </c>
      <c r="V159" t="s">
        <v>7732</v>
      </c>
      <c r="X159" t="s">
        <v>8004</v>
      </c>
      <c r="Y159" t="s">
        <v>7925</v>
      </c>
    </row>
    <row r="160" spans="1:25" x14ac:dyDescent="0.25">
      <c r="A160" s="1" t="s">
        <v>355</v>
      </c>
      <c r="B160" s="1" t="s">
        <v>356</v>
      </c>
      <c r="C160" s="1" t="s">
        <v>188</v>
      </c>
      <c r="D160" s="1" t="s">
        <v>190</v>
      </c>
      <c r="E160" s="1">
        <v>1</v>
      </c>
      <c r="F160" s="1" t="s">
        <v>14</v>
      </c>
      <c r="H160" t="s">
        <v>2079</v>
      </c>
      <c r="P160" t="s">
        <v>3332</v>
      </c>
      <c r="Q160" t="s">
        <v>26</v>
      </c>
      <c r="S160" t="s">
        <v>7510</v>
      </c>
      <c r="T160" t="s">
        <v>7501</v>
      </c>
      <c r="V160" t="s">
        <v>7733</v>
      </c>
      <c r="X160" t="s">
        <v>8005</v>
      </c>
      <c r="Y160" t="s">
        <v>7925</v>
      </c>
    </row>
    <row r="161" spans="1:25" x14ac:dyDescent="0.25">
      <c r="A161" s="2" t="s">
        <v>357</v>
      </c>
      <c r="B161" s="2" t="s">
        <v>358</v>
      </c>
      <c r="C161" s="2" t="s">
        <v>188</v>
      </c>
      <c r="D161" s="2" t="s">
        <v>190</v>
      </c>
      <c r="E161" s="2">
        <v>1</v>
      </c>
      <c r="F161" s="2" t="s">
        <v>14</v>
      </c>
      <c r="H161" t="s">
        <v>2080</v>
      </c>
      <c r="P161" t="s">
        <v>3333</v>
      </c>
      <c r="Q161" t="s">
        <v>26</v>
      </c>
      <c r="S161" t="s">
        <v>7511</v>
      </c>
      <c r="T161" t="s">
        <v>7501</v>
      </c>
      <c r="V161" t="s">
        <v>7734</v>
      </c>
      <c r="X161" t="s">
        <v>8006</v>
      </c>
      <c r="Y161" t="s">
        <v>7925</v>
      </c>
    </row>
    <row r="162" spans="1:25" x14ac:dyDescent="0.25">
      <c r="A162" s="1" t="s">
        <v>359</v>
      </c>
      <c r="B162" s="1" t="s">
        <v>360</v>
      </c>
      <c r="C162" s="1" t="s">
        <v>188</v>
      </c>
      <c r="D162" s="1" t="s">
        <v>190</v>
      </c>
      <c r="E162" s="1">
        <v>1</v>
      </c>
      <c r="F162" s="1" t="s">
        <v>14</v>
      </c>
      <c r="H162" t="s">
        <v>2081</v>
      </c>
      <c r="P162" t="s">
        <v>3334</v>
      </c>
      <c r="Q162" t="s">
        <v>26</v>
      </c>
      <c r="S162" t="s">
        <v>7512</v>
      </c>
      <c r="T162" t="s">
        <v>7501</v>
      </c>
      <c r="V162" t="s">
        <v>7735</v>
      </c>
      <c r="X162" t="s">
        <v>8007</v>
      </c>
      <c r="Y162" t="s">
        <v>7925</v>
      </c>
    </row>
    <row r="163" spans="1:25" x14ac:dyDescent="0.25">
      <c r="A163" s="2" t="s">
        <v>361</v>
      </c>
      <c r="B163" s="2" t="s">
        <v>362</v>
      </c>
      <c r="C163" s="2" t="s">
        <v>188</v>
      </c>
      <c r="D163" s="2" t="s">
        <v>190</v>
      </c>
      <c r="E163" s="2">
        <v>1</v>
      </c>
      <c r="F163" s="2" t="s">
        <v>14</v>
      </c>
      <c r="H163" t="s">
        <v>2082</v>
      </c>
      <c r="P163" t="s">
        <v>3335</v>
      </c>
      <c r="Q163" t="s">
        <v>26</v>
      </c>
      <c r="S163" t="s">
        <v>7513</v>
      </c>
      <c r="T163" t="s">
        <v>7501</v>
      </c>
      <c r="V163" t="s">
        <v>7736</v>
      </c>
      <c r="X163" t="s">
        <v>8008</v>
      </c>
      <c r="Y163" t="s">
        <v>7925</v>
      </c>
    </row>
    <row r="164" spans="1:25" x14ac:dyDescent="0.25">
      <c r="A164" s="1" t="s">
        <v>363</v>
      </c>
      <c r="B164" s="1" t="s">
        <v>364</v>
      </c>
      <c r="C164" s="1" t="s">
        <v>188</v>
      </c>
      <c r="D164" s="1" t="s">
        <v>190</v>
      </c>
      <c r="E164" s="1">
        <v>0</v>
      </c>
      <c r="F164" s="1" t="s">
        <v>14</v>
      </c>
      <c r="H164" t="s">
        <v>2083</v>
      </c>
      <c r="P164" t="s">
        <v>3336</v>
      </c>
      <c r="Q164" t="s">
        <v>26</v>
      </c>
      <c r="S164" t="s">
        <v>7514</v>
      </c>
      <c r="T164" t="s">
        <v>7501</v>
      </c>
      <c r="V164" t="s">
        <v>7737</v>
      </c>
      <c r="X164" t="s">
        <v>8009</v>
      </c>
      <c r="Y164" t="s">
        <v>7925</v>
      </c>
    </row>
    <row r="165" spans="1:25" x14ac:dyDescent="0.25">
      <c r="A165" s="2" t="s">
        <v>365</v>
      </c>
      <c r="B165" s="2" t="s">
        <v>366</v>
      </c>
      <c r="C165" s="2" t="s">
        <v>188</v>
      </c>
      <c r="D165" s="2" t="s">
        <v>190</v>
      </c>
      <c r="E165" s="2">
        <v>1</v>
      </c>
      <c r="F165" s="2" t="s">
        <v>14</v>
      </c>
      <c r="H165" t="s">
        <v>2084</v>
      </c>
      <c r="P165" t="s">
        <v>3337</v>
      </c>
      <c r="Q165" t="s">
        <v>26</v>
      </c>
      <c r="S165" t="s">
        <v>7515</v>
      </c>
      <c r="T165" t="s">
        <v>7501</v>
      </c>
      <c r="V165" t="s">
        <v>7738</v>
      </c>
      <c r="X165" t="s">
        <v>8010</v>
      </c>
      <c r="Y165" t="s">
        <v>7925</v>
      </c>
    </row>
    <row r="166" spans="1:25" x14ac:dyDescent="0.25">
      <c r="A166" s="1" t="s">
        <v>367</v>
      </c>
      <c r="B166" s="1" t="s">
        <v>368</v>
      </c>
      <c r="C166" s="1" t="s">
        <v>188</v>
      </c>
      <c r="D166" s="1" t="s">
        <v>190</v>
      </c>
      <c r="E166" s="1">
        <v>1</v>
      </c>
      <c r="F166" s="1" t="s">
        <v>14</v>
      </c>
      <c r="H166" t="s">
        <v>2085</v>
      </c>
      <c r="P166" t="s">
        <v>3338</v>
      </c>
      <c r="Q166" t="s">
        <v>26</v>
      </c>
      <c r="S166" t="s">
        <v>7516</v>
      </c>
      <c r="T166" t="s">
        <v>7501</v>
      </c>
      <c r="V166" t="s">
        <v>7739</v>
      </c>
      <c r="X166" t="s">
        <v>8011</v>
      </c>
      <c r="Y166" t="s">
        <v>7925</v>
      </c>
    </row>
    <row r="167" spans="1:25" x14ac:dyDescent="0.25">
      <c r="A167" s="2" t="s">
        <v>369</v>
      </c>
      <c r="B167" s="2" t="s">
        <v>370</v>
      </c>
      <c r="C167" s="2" t="s">
        <v>188</v>
      </c>
      <c r="D167" s="2" t="s">
        <v>190</v>
      </c>
      <c r="E167" s="2">
        <v>1</v>
      </c>
      <c r="F167" s="2" t="s">
        <v>14</v>
      </c>
      <c r="H167" t="s">
        <v>2086</v>
      </c>
      <c r="P167" t="s">
        <v>3339</v>
      </c>
      <c r="Q167" t="s">
        <v>26</v>
      </c>
      <c r="S167" t="s">
        <v>7517</v>
      </c>
      <c r="T167" t="s">
        <v>7501</v>
      </c>
      <c r="V167" t="s">
        <v>7740</v>
      </c>
      <c r="X167" t="s">
        <v>8012</v>
      </c>
      <c r="Y167" t="s">
        <v>7925</v>
      </c>
    </row>
    <row r="168" spans="1:25" x14ac:dyDescent="0.25">
      <c r="A168" s="1" t="s">
        <v>371</v>
      </c>
      <c r="B168" s="1" t="s">
        <v>372</v>
      </c>
      <c r="C168" s="1" t="s">
        <v>188</v>
      </c>
      <c r="D168" s="1" t="s">
        <v>190</v>
      </c>
      <c r="E168" s="1">
        <v>1</v>
      </c>
      <c r="F168" s="1" t="s">
        <v>14</v>
      </c>
      <c r="H168" t="s">
        <v>2087</v>
      </c>
      <c r="P168" t="s">
        <v>3340</v>
      </c>
      <c r="Q168" t="s">
        <v>26</v>
      </c>
      <c r="S168" t="s">
        <v>7518</v>
      </c>
      <c r="T168" t="s">
        <v>7501</v>
      </c>
      <c r="V168" t="s">
        <v>7741</v>
      </c>
      <c r="X168" t="s">
        <v>8013</v>
      </c>
      <c r="Y168" t="s">
        <v>7925</v>
      </c>
    </row>
    <row r="169" spans="1:25" x14ac:dyDescent="0.25">
      <c r="A169" s="2" t="s">
        <v>373</v>
      </c>
      <c r="B169" s="2" t="s">
        <v>374</v>
      </c>
      <c r="C169" s="2" t="s">
        <v>188</v>
      </c>
      <c r="D169" s="2" t="s">
        <v>190</v>
      </c>
      <c r="E169" s="2">
        <v>1</v>
      </c>
      <c r="F169" s="2" t="s">
        <v>14</v>
      </c>
      <c r="H169" t="s">
        <v>2088</v>
      </c>
      <c r="P169" t="s">
        <v>3341</v>
      </c>
      <c r="Q169" t="s">
        <v>26</v>
      </c>
      <c r="S169" t="s">
        <v>7519</v>
      </c>
      <c r="T169" t="s">
        <v>7501</v>
      </c>
      <c r="V169" t="s">
        <v>7742</v>
      </c>
      <c r="X169" t="s">
        <v>8014</v>
      </c>
      <c r="Y169" t="s">
        <v>7925</v>
      </c>
    </row>
    <row r="170" spans="1:25" x14ac:dyDescent="0.25">
      <c r="A170" s="1" t="s">
        <v>375</v>
      </c>
      <c r="B170" s="1" t="s">
        <v>376</v>
      </c>
      <c r="C170" s="1" t="s">
        <v>188</v>
      </c>
      <c r="D170" s="1" t="s">
        <v>190</v>
      </c>
      <c r="E170" s="1">
        <v>1</v>
      </c>
      <c r="F170" s="1" t="s">
        <v>14</v>
      </c>
      <c r="H170" t="s">
        <v>2089</v>
      </c>
      <c r="P170" t="s">
        <v>3342</v>
      </c>
      <c r="Q170" t="s">
        <v>26</v>
      </c>
      <c r="S170" t="s">
        <v>7520</v>
      </c>
      <c r="T170" t="s">
        <v>7501</v>
      </c>
      <c r="V170" t="s">
        <v>7743</v>
      </c>
      <c r="X170" t="s">
        <v>8015</v>
      </c>
      <c r="Y170" t="s">
        <v>7925</v>
      </c>
    </row>
    <row r="171" spans="1:25" x14ac:dyDescent="0.25">
      <c r="A171" s="2" t="s">
        <v>377</v>
      </c>
      <c r="B171" s="2" t="s">
        <v>378</v>
      </c>
      <c r="C171" s="2" t="s">
        <v>188</v>
      </c>
      <c r="D171" s="2" t="s">
        <v>190</v>
      </c>
      <c r="E171" s="2">
        <v>1</v>
      </c>
      <c r="F171" s="2" t="s">
        <v>14</v>
      </c>
      <c r="H171" t="s">
        <v>2090</v>
      </c>
      <c r="P171" t="s">
        <v>3343</v>
      </c>
      <c r="Q171" t="s">
        <v>26</v>
      </c>
      <c r="V171" t="s">
        <v>7744</v>
      </c>
      <c r="X171" t="s">
        <v>8016</v>
      </c>
      <c r="Y171" t="s">
        <v>7925</v>
      </c>
    </row>
    <row r="172" spans="1:25" x14ac:dyDescent="0.25">
      <c r="A172" s="1" t="s">
        <v>379</v>
      </c>
      <c r="B172" s="1" t="s">
        <v>380</v>
      </c>
      <c r="C172" s="1" t="s">
        <v>188</v>
      </c>
      <c r="D172" s="1" t="s">
        <v>190</v>
      </c>
      <c r="E172" s="1">
        <v>1</v>
      </c>
      <c r="F172" s="1" t="s">
        <v>14</v>
      </c>
      <c r="H172" t="s">
        <v>2091</v>
      </c>
      <c r="P172" t="s">
        <v>3344</v>
      </c>
      <c r="Q172" t="s">
        <v>26</v>
      </c>
      <c r="V172" t="s">
        <v>7745</v>
      </c>
      <c r="X172" t="s">
        <v>8017</v>
      </c>
      <c r="Y172" t="s">
        <v>7925</v>
      </c>
    </row>
    <row r="173" spans="1:25" x14ac:dyDescent="0.25">
      <c r="A173" s="2" t="s">
        <v>381</v>
      </c>
      <c r="B173" s="2" t="s">
        <v>382</v>
      </c>
      <c r="C173" s="2" t="s">
        <v>188</v>
      </c>
      <c r="D173" s="2" t="s">
        <v>190</v>
      </c>
      <c r="E173" s="2">
        <v>1</v>
      </c>
      <c r="F173" s="2" t="s">
        <v>14</v>
      </c>
      <c r="H173" t="s">
        <v>2092</v>
      </c>
      <c r="P173" t="s">
        <v>3345</v>
      </c>
      <c r="Q173" t="s">
        <v>26</v>
      </c>
      <c r="V173" t="s">
        <v>7746</v>
      </c>
      <c r="X173" t="s">
        <v>8018</v>
      </c>
      <c r="Y173" t="s">
        <v>7925</v>
      </c>
    </row>
    <row r="174" spans="1:25" x14ac:dyDescent="0.25">
      <c r="A174" s="1" t="s">
        <v>383</v>
      </c>
      <c r="B174" s="1" t="s">
        <v>384</v>
      </c>
      <c r="C174" s="1" t="s">
        <v>188</v>
      </c>
      <c r="D174" s="1" t="s">
        <v>190</v>
      </c>
      <c r="E174" s="1">
        <v>1</v>
      </c>
      <c r="F174" s="1" t="s">
        <v>14</v>
      </c>
      <c r="H174" t="s">
        <v>2093</v>
      </c>
      <c r="P174" t="s">
        <v>3346</v>
      </c>
      <c r="Q174" t="s">
        <v>26</v>
      </c>
      <c r="V174" t="s">
        <v>7747</v>
      </c>
      <c r="X174" t="s">
        <v>8019</v>
      </c>
      <c r="Y174" t="s">
        <v>7925</v>
      </c>
    </row>
    <row r="175" spans="1:25" x14ac:dyDescent="0.25">
      <c r="A175" s="2" t="s">
        <v>385</v>
      </c>
      <c r="B175" s="2" t="s">
        <v>386</v>
      </c>
      <c r="C175" s="2" t="s">
        <v>188</v>
      </c>
      <c r="D175" s="2" t="s">
        <v>190</v>
      </c>
      <c r="E175" s="2">
        <v>1</v>
      </c>
      <c r="F175" s="2" t="s">
        <v>14</v>
      </c>
      <c r="H175" t="s">
        <v>2094</v>
      </c>
      <c r="P175" t="s">
        <v>3347</v>
      </c>
      <c r="Q175" t="s">
        <v>26</v>
      </c>
      <c r="V175" t="s">
        <v>7748</v>
      </c>
      <c r="X175" t="s">
        <v>8020</v>
      </c>
      <c r="Y175" t="s">
        <v>7925</v>
      </c>
    </row>
    <row r="176" spans="1:25" x14ac:dyDescent="0.25">
      <c r="A176" s="1" t="s">
        <v>387</v>
      </c>
      <c r="B176" s="1" t="s">
        <v>388</v>
      </c>
      <c r="C176" s="1" t="s">
        <v>188</v>
      </c>
      <c r="D176" s="1" t="s">
        <v>190</v>
      </c>
      <c r="E176" s="1">
        <v>1</v>
      </c>
      <c r="F176" s="1" t="s">
        <v>14</v>
      </c>
      <c r="H176" t="s">
        <v>2095</v>
      </c>
      <c r="P176" t="s">
        <v>3348</v>
      </c>
      <c r="Q176" t="s">
        <v>26</v>
      </c>
      <c r="V176" t="s">
        <v>7749</v>
      </c>
      <c r="X176" t="s">
        <v>8021</v>
      </c>
      <c r="Y176" t="s">
        <v>7925</v>
      </c>
    </row>
    <row r="177" spans="1:25" x14ac:dyDescent="0.25">
      <c r="A177" s="2" t="s">
        <v>389</v>
      </c>
      <c r="B177" s="2" t="s">
        <v>390</v>
      </c>
      <c r="C177" s="2" t="s">
        <v>188</v>
      </c>
      <c r="D177" s="2" t="s">
        <v>190</v>
      </c>
      <c r="E177" s="2">
        <v>1</v>
      </c>
      <c r="F177" s="2" t="s">
        <v>14</v>
      </c>
      <c r="H177" t="s">
        <v>2096</v>
      </c>
      <c r="P177" t="s">
        <v>3349</v>
      </c>
      <c r="Q177" t="s">
        <v>26</v>
      </c>
      <c r="V177" t="s">
        <v>7750</v>
      </c>
      <c r="X177" t="s">
        <v>8022</v>
      </c>
      <c r="Y177" t="s">
        <v>7925</v>
      </c>
    </row>
    <row r="178" spans="1:25" x14ac:dyDescent="0.25">
      <c r="A178" s="1" t="s">
        <v>391</v>
      </c>
      <c r="B178" s="1" t="s">
        <v>392</v>
      </c>
      <c r="C178" s="1" t="s">
        <v>188</v>
      </c>
      <c r="D178" s="1" t="s">
        <v>190</v>
      </c>
      <c r="E178" s="1">
        <v>1</v>
      </c>
      <c r="F178" s="1" t="s">
        <v>14</v>
      </c>
      <c r="H178" t="s">
        <v>2097</v>
      </c>
      <c r="P178" t="s">
        <v>3350</v>
      </c>
      <c r="Q178" t="s">
        <v>26</v>
      </c>
      <c r="V178" t="s">
        <v>7751</v>
      </c>
      <c r="X178" t="s">
        <v>8023</v>
      </c>
      <c r="Y178" t="s">
        <v>7925</v>
      </c>
    </row>
    <row r="179" spans="1:25" x14ac:dyDescent="0.25">
      <c r="A179" s="2" t="s">
        <v>393</v>
      </c>
      <c r="B179" s="2" t="s">
        <v>394</v>
      </c>
      <c r="C179" s="2" t="s">
        <v>188</v>
      </c>
      <c r="D179" s="2" t="s">
        <v>190</v>
      </c>
      <c r="E179" s="2">
        <v>1</v>
      </c>
      <c r="F179" s="2" t="s">
        <v>14</v>
      </c>
      <c r="H179" t="s">
        <v>2098</v>
      </c>
      <c r="P179" t="s">
        <v>3351</v>
      </c>
      <c r="Q179" t="s">
        <v>26</v>
      </c>
      <c r="V179" t="s">
        <v>7752</v>
      </c>
      <c r="X179" t="s">
        <v>8024</v>
      </c>
      <c r="Y179" t="s">
        <v>7925</v>
      </c>
    </row>
    <row r="180" spans="1:25" x14ac:dyDescent="0.25">
      <c r="A180" s="1" t="s">
        <v>395</v>
      </c>
      <c r="B180" s="1" t="s">
        <v>396</v>
      </c>
      <c r="C180" s="1" t="s">
        <v>188</v>
      </c>
      <c r="D180" s="1" t="s">
        <v>190</v>
      </c>
      <c r="E180" s="1">
        <v>1</v>
      </c>
      <c r="F180" s="1" t="s">
        <v>14</v>
      </c>
      <c r="H180" t="s">
        <v>2099</v>
      </c>
      <c r="P180" t="s">
        <v>3352</v>
      </c>
      <c r="Q180" t="s">
        <v>26</v>
      </c>
      <c r="V180" t="s">
        <v>7753</v>
      </c>
      <c r="X180" t="s">
        <v>8025</v>
      </c>
      <c r="Y180" t="s">
        <v>7925</v>
      </c>
    </row>
    <row r="181" spans="1:25" x14ac:dyDescent="0.25">
      <c r="A181" s="2" t="s">
        <v>397</v>
      </c>
      <c r="B181" s="2" t="s">
        <v>398</v>
      </c>
      <c r="C181" s="2" t="s">
        <v>188</v>
      </c>
      <c r="D181" s="2" t="s">
        <v>190</v>
      </c>
      <c r="E181" s="2">
        <v>1</v>
      </c>
      <c r="F181" s="2" t="s">
        <v>14</v>
      </c>
      <c r="H181" t="s">
        <v>2100</v>
      </c>
      <c r="P181" t="s">
        <v>3353</v>
      </c>
      <c r="Q181" t="s">
        <v>26</v>
      </c>
      <c r="V181" t="s">
        <v>7754</v>
      </c>
      <c r="X181" t="s">
        <v>8026</v>
      </c>
      <c r="Y181" t="s">
        <v>7925</v>
      </c>
    </row>
    <row r="182" spans="1:25" x14ac:dyDescent="0.25">
      <c r="A182" s="1" t="s">
        <v>399</v>
      </c>
      <c r="B182" s="1" t="s">
        <v>400</v>
      </c>
      <c r="C182" s="1" t="s">
        <v>188</v>
      </c>
      <c r="D182" s="1" t="s">
        <v>190</v>
      </c>
      <c r="E182" s="1">
        <v>1</v>
      </c>
      <c r="F182" s="1" t="s">
        <v>14</v>
      </c>
      <c r="H182" t="s">
        <v>2101</v>
      </c>
      <c r="P182" t="s">
        <v>3354</v>
      </c>
      <c r="Q182" t="s">
        <v>26</v>
      </c>
      <c r="V182" t="s">
        <v>7755</v>
      </c>
      <c r="X182" t="s">
        <v>8027</v>
      </c>
      <c r="Y182" t="s">
        <v>8028</v>
      </c>
    </row>
    <row r="183" spans="1:25" x14ac:dyDescent="0.25">
      <c r="A183" s="2" t="s">
        <v>401</v>
      </c>
      <c r="B183" s="2" t="s">
        <v>402</v>
      </c>
      <c r="C183" s="2" t="s">
        <v>188</v>
      </c>
      <c r="D183" s="2" t="s">
        <v>190</v>
      </c>
      <c r="E183" s="2">
        <v>1</v>
      </c>
      <c r="F183" s="2" t="s">
        <v>14</v>
      </c>
      <c r="H183" t="s">
        <v>2102</v>
      </c>
      <c r="P183" t="s">
        <v>3355</v>
      </c>
      <c r="Q183" t="s">
        <v>26</v>
      </c>
      <c r="V183" t="s">
        <v>7756</v>
      </c>
      <c r="X183" t="s">
        <v>8029</v>
      </c>
      <c r="Y183" t="s">
        <v>8028</v>
      </c>
    </row>
    <row r="184" spans="1:25" x14ac:dyDescent="0.25">
      <c r="A184" s="1" t="s">
        <v>403</v>
      </c>
      <c r="B184" s="1" t="s">
        <v>404</v>
      </c>
      <c r="C184" s="1" t="s">
        <v>188</v>
      </c>
      <c r="D184" s="1" t="s">
        <v>190</v>
      </c>
      <c r="E184" s="1">
        <v>1</v>
      </c>
      <c r="F184" s="1" t="s">
        <v>14</v>
      </c>
      <c r="H184" t="s">
        <v>2103</v>
      </c>
      <c r="P184" t="s">
        <v>3356</v>
      </c>
      <c r="Q184" t="s">
        <v>26</v>
      </c>
      <c r="V184" t="s">
        <v>7757</v>
      </c>
      <c r="X184" t="s">
        <v>8030</v>
      </c>
      <c r="Y184" t="s">
        <v>8028</v>
      </c>
    </row>
    <row r="185" spans="1:25" x14ac:dyDescent="0.25">
      <c r="A185" s="2" t="s">
        <v>405</v>
      </c>
      <c r="B185" s="2" t="s">
        <v>406</v>
      </c>
      <c r="C185" s="2" t="s">
        <v>188</v>
      </c>
      <c r="D185" s="2" t="s">
        <v>190</v>
      </c>
      <c r="E185" s="2">
        <v>1</v>
      </c>
      <c r="F185" s="2" t="s">
        <v>14</v>
      </c>
      <c r="H185" t="s">
        <v>2104</v>
      </c>
      <c r="P185" t="s">
        <v>3357</v>
      </c>
      <c r="Q185" t="s">
        <v>26</v>
      </c>
      <c r="V185" t="s">
        <v>7758</v>
      </c>
      <c r="X185" t="s">
        <v>8031</v>
      </c>
      <c r="Y185" t="s">
        <v>8028</v>
      </c>
    </row>
    <row r="186" spans="1:25" x14ac:dyDescent="0.25">
      <c r="A186" s="1" t="s">
        <v>407</v>
      </c>
      <c r="B186" s="1" t="s">
        <v>408</v>
      </c>
      <c r="C186" s="1" t="s">
        <v>188</v>
      </c>
      <c r="D186" s="1" t="s">
        <v>190</v>
      </c>
      <c r="E186" s="1">
        <v>1</v>
      </c>
      <c r="F186" s="1" t="s">
        <v>14</v>
      </c>
      <c r="H186" t="s">
        <v>2105</v>
      </c>
      <c r="P186" t="s">
        <v>3358</v>
      </c>
      <c r="Q186" t="s">
        <v>26</v>
      </c>
      <c r="V186" t="s">
        <v>7759</v>
      </c>
      <c r="X186" t="s">
        <v>8032</v>
      </c>
      <c r="Y186" t="s">
        <v>8028</v>
      </c>
    </row>
    <row r="187" spans="1:25" x14ac:dyDescent="0.25">
      <c r="A187" s="2" t="s">
        <v>409</v>
      </c>
      <c r="B187" s="2" t="s">
        <v>410</v>
      </c>
      <c r="C187" s="2" t="s">
        <v>188</v>
      </c>
      <c r="D187" s="2" t="s">
        <v>190</v>
      </c>
      <c r="E187" s="2">
        <v>1</v>
      </c>
      <c r="F187" s="2" t="s">
        <v>14</v>
      </c>
      <c r="H187" t="s">
        <v>2106</v>
      </c>
      <c r="P187" t="s">
        <v>3359</v>
      </c>
      <c r="Q187" t="s">
        <v>26</v>
      </c>
      <c r="V187" t="s">
        <v>7760</v>
      </c>
      <c r="X187" t="s">
        <v>8033</v>
      </c>
      <c r="Y187" t="s">
        <v>8028</v>
      </c>
    </row>
    <row r="188" spans="1:25" x14ac:dyDescent="0.25">
      <c r="A188" s="1" t="s">
        <v>411</v>
      </c>
      <c r="B188" s="1" t="s">
        <v>412</v>
      </c>
      <c r="C188" s="1" t="s">
        <v>188</v>
      </c>
      <c r="D188" s="1" t="s">
        <v>190</v>
      </c>
      <c r="E188" s="1">
        <v>1</v>
      </c>
      <c r="F188" s="1" t="s">
        <v>14</v>
      </c>
      <c r="H188" t="s">
        <v>2107</v>
      </c>
      <c r="P188" t="s">
        <v>3360</v>
      </c>
      <c r="Q188" t="s">
        <v>26</v>
      </c>
      <c r="V188" t="s">
        <v>7761</v>
      </c>
      <c r="X188" t="s">
        <v>8034</v>
      </c>
      <c r="Y188" t="s">
        <v>8028</v>
      </c>
    </row>
    <row r="189" spans="1:25" x14ac:dyDescent="0.25">
      <c r="A189" s="2" t="s">
        <v>413</v>
      </c>
      <c r="B189" s="2" t="s">
        <v>414</v>
      </c>
      <c r="C189" s="2" t="s">
        <v>188</v>
      </c>
      <c r="D189" s="2" t="s">
        <v>190</v>
      </c>
      <c r="E189" s="2">
        <v>1</v>
      </c>
      <c r="F189" s="2" t="s">
        <v>14</v>
      </c>
      <c r="H189" t="s">
        <v>2108</v>
      </c>
      <c r="P189" t="s">
        <v>3361</v>
      </c>
      <c r="Q189" t="s">
        <v>26</v>
      </c>
      <c r="V189" t="s">
        <v>7762</v>
      </c>
      <c r="X189" t="s">
        <v>8035</v>
      </c>
      <c r="Y189" t="s">
        <v>8028</v>
      </c>
    </row>
    <row r="190" spans="1:25" x14ac:dyDescent="0.25">
      <c r="A190" s="1" t="s">
        <v>415</v>
      </c>
      <c r="B190" s="1" t="s">
        <v>416</v>
      </c>
      <c r="C190" s="1" t="s">
        <v>188</v>
      </c>
      <c r="D190" s="1" t="s">
        <v>190</v>
      </c>
      <c r="E190" s="1">
        <v>1</v>
      </c>
      <c r="F190" s="1" t="s">
        <v>14</v>
      </c>
      <c r="H190" t="s">
        <v>2109</v>
      </c>
      <c r="P190" t="s">
        <v>3362</v>
      </c>
      <c r="Q190" t="s">
        <v>26</v>
      </c>
      <c r="V190" t="s">
        <v>7763</v>
      </c>
      <c r="X190" t="s">
        <v>8036</v>
      </c>
      <c r="Y190" t="s">
        <v>8028</v>
      </c>
    </row>
    <row r="191" spans="1:25" x14ac:dyDescent="0.25">
      <c r="A191" s="2" t="s">
        <v>417</v>
      </c>
      <c r="B191" s="2" t="s">
        <v>418</v>
      </c>
      <c r="C191" s="2" t="s">
        <v>188</v>
      </c>
      <c r="D191" s="2" t="s">
        <v>190</v>
      </c>
      <c r="E191" s="2">
        <v>1</v>
      </c>
      <c r="F191" s="2" t="s">
        <v>14</v>
      </c>
      <c r="H191" t="s">
        <v>2110</v>
      </c>
      <c r="P191" t="s">
        <v>3363</v>
      </c>
      <c r="Q191" t="s">
        <v>26</v>
      </c>
      <c r="V191" t="s">
        <v>7764</v>
      </c>
      <c r="X191" t="s">
        <v>8037</v>
      </c>
      <c r="Y191" t="s">
        <v>8028</v>
      </c>
    </row>
    <row r="192" spans="1:25" x14ac:dyDescent="0.25">
      <c r="A192" s="1" t="s">
        <v>419</v>
      </c>
      <c r="B192" s="1" t="s">
        <v>420</v>
      </c>
      <c r="C192" s="1" t="s">
        <v>188</v>
      </c>
      <c r="D192" s="1" t="s">
        <v>190</v>
      </c>
      <c r="E192" s="1">
        <v>1</v>
      </c>
      <c r="F192" s="1" t="s">
        <v>14</v>
      </c>
      <c r="H192" t="s">
        <v>2111</v>
      </c>
      <c r="P192" t="s">
        <v>3364</v>
      </c>
      <c r="Q192" t="s">
        <v>26</v>
      </c>
      <c r="V192" t="s">
        <v>7765</v>
      </c>
      <c r="X192" t="s">
        <v>8038</v>
      </c>
      <c r="Y192" t="s">
        <v>8028</v>
      </c>
    </row>
    <row r="193" spans="1:25" x14ac:dyDescent="0.25">
      <c r="A193" s="2" t="s">
        <v>421</v>
      </c>
      <c r="B193" s="2" t="s">
        <v>422</v>
      </c>
      <c r="C193" s="2" t="s">
        <v>188</v>
      </c>
      <c r="D193" s="2" t="s">
        <v>190</v>
      </c>
      <c r="E193" s="2">
        <v>1</v>
      </c>
      <c r="F193" s="2" t="s">
        <v>14</v>
      </c>
      <c r="H193" t="s">
        <v>2112</v>
      </c>
      <c r="P193" t="s">
        <v>3365</v>
      </c>
      <c r="Q193" t="s">
        <v>26</v>
      </c>
      <c r="V193" t="s">
        <v>7766</v>
      </c>
      <c r="X193" t="s">
        <v>8039</v>
      </c>
      <c r="Y193" t="s">
        <v>8028</v>
      </c>
    </row>
    <row r="194" spans="1:25" x14ac:dyDescent="0.25">
      <c r="A194" s="1" t="s">
        <v>423</v>
      </c>
      <c r="B194" s="1" t="s">
        <v>424</v>
      </c>
      <c r="C194" s="1" t="s">
        <v>188</v>
      </c>
      <c r="D194" s="1" t="s">
        <v>190</v>
      </c>
      <c r="E194" s="1">
        <v>1</v>
      </c>
      <c r="F194" s="1" t="s">
        <v>14</v>
      </c>
      <c r="H194" t="s">
        <v>2113</v>
      </c>
      <c r="P194" t="s">
        <v>3366</v>
      </c>
      <c r="Q194" t="s">
        <v>26</v>
      </c>
      <c r="V194" t="s">
        <v>7767</v>
      </c>
      <c r="X194" t="s">
        <v>8040</v>
      </c>
      <c r="Y194" t="s">
        <v>8028</v>
      </c>
    </row>
    <row r="195" spans="1:25" x14ac:dyDescent="0.25">
      <c r="A195" s="2" t="s">
        <v>425</v>
      </c>
      <c r="B195" s="2" t="s">
        <v>426</v>
      </c>
      <c r="C195" s="2" t="s">
        <v>188</v>
      </c>
      <c r="D195" s="2" t="s">
        <v>190</v>
      </c>
      <c r="E195" s="2">
        <v>1</v>
      </c>
      <c r="F195" s="2" t="s">
        <v>14</v>
      </c>
      <c r="H195" t="s">
        <v>2114</v>
      </c>
      <c r="P195" t="s">
        <v>3367</v>
      </c>
      <c r="Q195" t="s">
        <v>26</v>
      </c>
      <c r="V195" t="s">
        <v>7768</v>
      </c>
      <c r="X195" t="s">
        <v>8041</v>
      </c>
      <c r="Y195" t="s">
        <v>8028</v>
      </c>
    </row>
    <row r="196" spans="1:25" x14ac:dyDescent="0.25">
      <c r="A196" s="1" t="s">
        <v>427</v>
      </c>
      <c r="B196" s="1" t="s">
        <v>428</v>
      </c>
      <c r="C196" s="1" t="s">
        <v>188</v>
      </c>
      <c r="D196" s="1" t="s">
        <v>190</v>
      </c>
      <c r="E196" s="1">
        <v>1</v>
      </c>
      <c r="F196" s="1" t="s">
        <v>14</v>
      </c>
      <c r="H196" t="s">
        <v>2115</v>
      </c>
      <c r="P196" t="s">
        <v>3368</v>
      </c>
      <c r="Q196" t="s">
        <v>26</v>
      </c>
      <c r="V196" t="s">
        <v>7769</v>
      </c>
      <c r="X196" t="s">
        <v>8042</v>
      </c>
      <c r="Y196" t="s">
        <v>8028</v>
      </c>
    </row>
    <row r="197" spans="1:25" x14ac:dyDescent="0.25">
      <c r="A197" s="2" t="s">
        <v>429</v>
      </c>
      <c r="B197" s="2" t="s">
        <v>430</v>
      </c>
      <c r="C197" s="2" t="s">
        <v>188</v>
      </c>
      <c r="D197" s="2" t="s">
        <v>190</v>
      </c>
      <c r="E197" s="2">
        <v>1</v>
      </c>
      <c r="F197" s="2" t="s">
        <v>14</v>
      </c>
      <c r="H197" t="s">
        <v>2116</v>
      </c>
      <c r="P197" t="s">
        <v>3369</v>
      </c>
      <c r="Q197" t="s">
        <v>26</v>
      </c>
      <c r="V197" t="s">
        <v>7770</v>
      </c>
      <c r="X197" t="s">
        <v>8043</v>
      </c>
      <c r="Y197" t="s">
        <v>8028</v>
      </c>
    </row>
    <row r="198" spans="1:25" x14ac:dyDescent="0.25">
      <c r="A198" s="1" t="s">
        <v>431</v>
      </c>
      <c r="B198" s="1" t="s">
        <v>432</v>
      </c>
      <c r="C198" s="1" t="s">
        <v>188</v>
      </c>
      <c r="D198" s="1" t="s">
        <v>190</v>
      </c>
      <c r="E198" s="1">
        <v>1</v>
      </c>
      <c r="F198" s="1" t="s">
        <v>14</v>
      </c>
      <c r="H198" t="s">
        <v>2117</v>
      </c>
      <c r="P198" t="s">
        <v>3370</v>
      </c>
      <c r="Q198" t="s">
        <v>26</v>
      </c>
      <c r="V198" t="s">
        <v>7771</v>
      </c>
      <c r="X198" t="s">
        <v>8044</v>
      </c>
      <c r="Y198" t="s">
        <v>8028</v>
      </c>
    </row>
    <row r="199" spans="1:25" x14ac:dyDescent="0.25">
      <c r="A199" s="2" t="s">
        <v>433</v>
      </c>
      <c r="B199" s="2" t="s">
        <v>434</v>
      </c>
      <c r="C199" s="2" t="s">
        <v>188</v>
      </c>
      <c r="D199" s="2" t="s">
        <v>190</v>
      </c>
      <c r="E199" s="2">
        <v>1</v>
      </c>
      <c r="F199" s="2" t="s">
        <v>14</v>
      </c>
      <c r="H199" t="s">
        <v>2118</v>
      </c>
      <c r="P199" t="s">
        <v>3371</v>
      </c>
      <c r="Q199" t="s">
        <v>26</v>
      </c>
      <c r="V199" t="s">
        <v>7772</v>
      </c>
      <c r="X199" t="s">
        <v>8045</v>
      </c>
      <c r="Y199" t="s">
        <v>8028</v>
      </c>
    </row>
    <row r="200" spans="1:25" x14ac:dyDescent="0.25">
      <c r="A200" s="1" t="s">
        <v>435</v>
      </c>
      <c r="B200" s="1" t="s">
        <v>436</v>
      </c>
      <c r="C200" s="1" t="s">
        <v>188</v>
      </c>
      <c r="D200" s="1" t="s">
        <v>190</v>
      </c>
      <c r="E200" s="1">
        <v>1</v>
      </c>
      <c r="F200" s="1" t="s">
        <v>14</v>
      </c>
      <c r="H200" t="s">
        <v>2119</v>
      </c>
      <c r="P200" t="s">
        <v>3372</v>
      </c>
      <c r="Q200" t="s">
        <v>26</v>
      </c>
      <c r="V200" t="s">
        <v>7773</v>
      </c>
      <c r="X200" t="s">
        <v>8046</v>
      </c>
      <c r="Y200" t="s">
        <v>8028</v>
      </c>
    </row>
    <row r="201" spans="1:25" x14ac:dyDescent="0.25">
      <c r="A201" s="2" t="s">
        <v>437</v>
      </c>
      <c r="B201" s="2" t="s">
        <v>438</v>
      </c>
      <c r="C201" s="2" t="s">
        <v>188</v>
      </c>
      <c r="D201" s="2" t="s">
        <v>190</v>
      </c>
      <c r="E201" s="2">
        <v>1</v>
      </c>
      <c r="F201" s="2" t="s">
        <v>14</v>
      </c>
      <c r="H201" t="s">
        <v>2120</v>
      </c>
      <c r="P201" t="s">
        <v>3373</v>
      </c>
      <c r="Q201" t="s">
        <v>26</v>
      </c>
      <c r="V201" t="s">
        <v>7774</v>
      </c>
      <c r="X201" t="s">
        <v>8047</v>
      </c>
      <c r="Y201" t="s">
        <v>8028</v>
      </c>
    </row>
    <row r="202" spans="1:25" x14ac:dyDescent="0.25">
      <c r="A202" s="1" t="s">
        <v>439</v>
      </c>
      <c r="B202" s="1" t="s">
        <v>440</v>
      </c>
      <c r="C202" s="1" t="s">
        <v>188</v>
      </c>
      <c r="D202" s="1" t="s">
        <v>190</v>
      </c>
      <c r="E202" s="1">
        <v>1</v>
      </c>
      <c r="F202" s="1" t="s">
        <v>14</v>
      </c>
      <c r="H202" t="s">
        <v>2121</v>
      </c>
      <c r="P202" t="s">
        <v>3374</v>
      </c>
      <c r="Q202" t="s">
        <v>26</v>
      </c>
      <c r="V202" t="s">
        <v>7775</v>
      </c>
      <c r="X202" t="s">
        <v>8048</v>
      </c>
      <c r="Y202" t="s">
        <v>8028</v>
      </c>
    </row>
    <row r="203" spans="1:25" x14ac:dyDescent="0.25">
      <c r="A203" s="2" t="s">
        <v>441</v>
      </c>
      <c r="B203" s="2" t="s">
        <v>442</v>
      </c>
      <c r="C203" s="2" t="s">
        <v>188</v>
      </c>
      <c r="D203" s="2" t="s">
        <v>190</v>
      </c>
      <c r="E203" s="2">
        <v>1</v>
      </c>
      <c r="F203" s="2" t="s">
        <v>14</v>
      </c>
      <c r="H203" t="s">
        <v>2122</v>
      </c>
      <c r="P203" t="s">
        <v>3375</v>
      </c>
      <c r="Q203" t="s">
        <v>26</v>
      </c>
      <c r="V203" t="s">
        <v>7776</v>
      </c>
      <c r="X203" t="s">
        <v>8049</v>
      </c>
      <c r="Y203" t="s">
        <v>8028</v>
      </c>
    </row>
    <row r="204" spans="1:25" x14ac:dyDescent="0.25">
      <c r="A204" s="1" t="s">
        <v>443</v>
      </c>
      <c r="B204" s="1" t="s">
        <v>444</v>
      </c>
      <c r="C204" s="1" t="s">
        <v>188</v>
      </c>
      <c r="D204" s="1" t="s">
        <v>190</v>
      </c>
      <c r="E204" s="1">
        <v>1</v>
      </c>
      <c r="F204" s="1" t="s">
        <v>14</v>
      </c>
      <c r="H204" t="s">
        <v>2123</v>
      </c>
      <c r="P204" t="s">
        <v>3376</v>
      </c>
      <c r="Q204" t="s">
        <v>26</v>
      </c>
      <c r="V204" t="s">
        <v>7777</v>
      </c>
      <c r="X204" t="s">
        <v>8050</v>
      </c>
      <c r="Y204" t="s">
        <v>8028</v>
      </c>
    </row>
    <row r="205" spans="1:25" x14ac:dyDescent="0.25">
      <c r="A205" s="2" t="s">
        <v>445</v>
      </c>
      <c r="B205" s="2" t="s">
        <v>446</v>
      </c>
      <c r="C205" s="2" t="s">
        <v>188</v>
      </c>
      <c r="D205" s="2" t="s">
        <v>190</v>
      </c>
      <c r="E205" s="2">
        <v>1</v>
      </c>
      <c r="F205" s="2" t="s">
        <v>14</v>
      </c>
      <c r="H205" t="s">
        <v>2124</v>
      </c>
      <c r="P205" t="s">
        <v>3377</v>
      </c>
      <c r="Q205" t="s">
        <v>26</v>
      </c>
      <c r="V205" t="s">
        <v>7778</v>
      </c>
      <c r="X205" t="s">
        <v>8051</v>
      </c>
      <c r="Y205" t="s">
        <v>8028</v>
      </c>
    </row>
    <row r="206" spans="1:25" x14ac:dyDescent="0.25">
      <c r="A206" s="1" t="s">
        <v>447</v>
      </c>
      <c r="B206" s="1" t="s">
        <v>448</v>
      </c>
      <c r="C206" s="1" t="s">
        <v>188</v>
      </c>
      <c r="D206" s="1" t="s">
        <v>190</v>
      </c>
      <c r="E206" s="1">
        <v>1</v>
      </c>
      <c r="F206" s="1" t="s">
        <v>14</v>
      </c>
      <c r="H206" t="s">
        <v>2125</v>
      </c>
      <c r="P206" t="s">
        <v>3378</v>
      </c>
      <c r="Q206" t="s">
        <v>26</v>
      </c>
      <c r="V206" t="s">
        <v>7779</v>
      </c>
      <c r="X206" t="s">
        <v>8052</v>
      </c>
      <c r="Y206" t="s">
        <v>8028</v>
      </c>
    </row>
    <row r="207" spans="1:25" x14ac:dyDescent="0.25">
      <c r="A207" s="2" t="s">
        <v>449</v>
      </c>
      <c r="B207" s="2" t="s">
        <v>450</v>
      </c>
      <c r="C207" s="2" t="s">
        <v>188</v>
      </c>
      <c r="D207" s="2" t="s">
        <v>190</v>
      </c>
      <c r="E207" s="2">
        <v>1</v>
      </c>
      <c r="F207" s="2" t="s">
        <v>14</v>
      </c>
      <c r="H207" t="s">
        <v>2126</v>
      </c>
      <c r="P207" t="s">
        <v>3379</v>
      </c>
      <c r="Q207" t="s">
        <v>26</v>
      </c>
      <c r="V207" t="s">
        <v>7780</v>
      </c>
      <c r="X207" t="s">
        <v>8053</v>
      </c>
      <c r="Y207" t="s">
        <v>8028</v>
      </c>
    </row>
    <row r="208" spans="1:25" x14ac:dyDescent="0.25">
      <c r="A208" s="1" t="s">
        <v>451</v>
      </c>
      <c r="B208" s="1" t="s">
        <v>452</v>
      </c>
      <c r="C208" s="1" t="s">
        <v>188</v>
      </c>
      <c r="D208" s="1" t="s">
        <v>190</v>
      </c>
      <c r="E208" s="1">
        <v>1</v>
      </c>
      <c r="F208" s="1" t="s">
        <v>14</v>
      </c>
      <c r="H208" t="s">
        <v>2127</v>
      </c>
      <c r="P208" t="s">
        <v>3380</v>
      </c>
      <c r="Q208" t="s">
        <v>26</v>
      </c>
      <c r="V208" t="s">
        <v>7781</v>
      </c>
      <c r="X208" t="s">
        <v>8054</v>
      </c>
      <c r="Y208" t="s">
        <v>8028</v>
      </c>
    </row>
    <row r="209" spans="1:25" x14ac:dyDescent="0.25">
      <c r="A209" s="2" t="s">
        <v>453</v>
      </c>
      <c r="B209" s="2" t="s">
        <v>454</v>
      </c>
      <c r="C209" s="2" t="s">
        <v>188</v>
      </c>
      <c r="D209" s="2" t="s">
        <v>190</v>
      </c>
      <c r="E209" s="2">
        <v>1</v>
      </c>
      <c r="F209" s="2" t="s">
        <v>14</v>
      </c>
      <c r="H209" t="s">
        <v>2128</v>
      </c>
      <c r="P209" t="s">
        <v>3381</v>
      </c>
      <c r="Q209" t="s">
        <v>26</v>
      </c>
      <c r="V209" t="s">
        <v>7782</v>
      </c>
      <c r="X209" t="s">
        <v>8055</v>
      </c>
      <c r="Y209" t="s">
        <v>8028</v>
      </c>
    </row>
    <row r="210" spans="1:25" x14ac:dyDescent="0.25">
      <c r="A210" s="1" t="s">
        <v>455</v>
      </c>
      <c r="B210" s="1" t="s">
        <v>456</v>
      </c>
      <c r="C210" s="1" t="s">
        <v>188</v>
      </c>
      <c r="D210" s="1" t="s">
        <v>190</v>
      </c>
      <c r="E210" s="1">
        <v>1</v>
      </c>
      <c r="F210" s="1" t="s">
        <v>14</v>
      </c>
      <c r="H210" t="s">
        <v>2129</v>
      </c>
      <c r="P210" t="s">
        <v>3382</v>
      </c>
      <c r="Q210" t="s">
        <v>26</v>
      </c>
      <c r="V210" t="s">
        <v>7783</v>
      </c>
      <c r="X210" t="s">
        <v>8056</v>
      </c>
      <c r="Y210" t="s">
        <v>8028</v>
      </c>
    </row>
    <row r="211" spans="1:25" x14ac:dyDescent="0.25">
      <c r="A211" s="2" t="s">
        <v>457</v>
      </c>
      <c r="B211" s="2" t="s">
        <v>458</v>
      </c>
      <c r="C211" s="2" t="s">
        <v>188</v>
      </c>
      <c r="D211" s="2" t="s">
        <v>190</v>
      </c>
      <c r="E211" s="2">
        <v>1</v>
      </c>
      <c r="F211" s="2" t="s">
        <v>14</v>
      </c>
      <c r="H211" t="s">
        <v>2130</v>
      </c>
      <c r="P211" t="s">
        <v>3383</v>
      </c>
      <c r="Q211" t="s">
        <v>26</v>
      </c>
      <c r="V211" t="s">
        <v>7784</v>
      </c>
      <c r="X211" t="s">
        <v>8057</v>
      </c>
      <c r="Y211" t="s">
        <v>8028</v>
      </c>
    </row>
    <row r="212" spans="1:25" x14ac:dyDescent="0.25">
      <c r="A212" s="1" t="s">
        <v>459</v>
      </c>
      <c r="B212" s="1" t="s">
        <v>460</v>
      </c>
      <c r="C212" s="1" t="s">
        <v>188</v>
      </c>
      <c r="D212" s="1" t="s">
        <v>190</v>
      </c>
      <c r="E212" s="1">
        <v>1</v>
      </c>
      <c r="F212" s="1" t="s">
        <v>14</v>
      </c>
      <c r="H212" t="s">
        <v>2131</v>
      </c>
      <c r="P212" t="s">
        <v>3384</v>
      </c>
      <c r="Q212" t="s">
        <v>26</v>
      </c>
      <c r="V212" t="s">
        <v>7785</v>
      </c>
      <c r="X212" t="s">
        <v>8058</v>
      </c>
      <c r="Y212" t="s">
        <v>8028</v>
      </c>
    </row>
    <row r="213" spans="1:25" x14ac:dyDescent="0.25">
      <c r="A213" s="2" t="s">
        <v>461</v>
      </c>
      <c r="B213" s="2" t="s">
        <v>462</v>
      </c>
      <c r="C213" s="2" t="s">
        <v>188</v>
      </c>
      <c r="D213" s="2" t="s">
        <v>190</v>
      </c>
      <c r="E213" s="2">
        <v>1</v>
      </c>
      <c r="F213" s="2" t="s">
        <v>14</v>
      </c>
      <c r="H213" t="s">
        <v>2132</v>
      </c>
      <c r="P213" t="s">
        <v>3385</v>
      </c>
      <c r="Q213" t="s">
        <v>26</v>
      </c>
      <c r="V213" t="s">
        <v>7786</v>
      </c>
      <c r="X213" t="s">
        <v>8059</v>
      </c>
      <c r="Y213" t="s">
        <v>8028</v>
      </c>
    </row>
    <row r="214" spans="1:25" x14ac:dyDescent="0.25">
      <c r="A214" s="1" t="s">
        <v>463</v>
      </c>
      <c r="B214" s="1" t="s">
        <v>464</v>
      </c>
      <c r="C214" s="1" t="s">
        <v>188</v>
      </c>
      <c r="D214" s="1" t="s">
        <v>190</v>
      </c>
      <c r="E214" s="1">
        <v>1</v>
      </c>
      <c r="F214" s="1" t="s">
        <v>14</v>
      </c>
      <c r="H214" t="s">
        <v>2133</v>
      </c>
      <c r="P214" t="s">
        <v>3386</v>
      </c>
      <c r="Q214" t="s">
        <v>26</v>
      </c>
      <c r="V214" t="s">
        <v>7787</v>
      </c>
      <c r="X214" t="s">
        <v>8060</v>
      </c>
      <c r="Y214" t="s">
        <v>8028</v>
      </c>
    </row>
    <row r="215" spans="1:25" x14ac:dyDescent="0.25">
      <c r="A215" s="2" t="s">
        <v>465</v>
      </c>
      <c r="B215" s="2" t="s">
        <v>466</v>
      </c>
      <c r="C215" s="2" t="s">
        <v>188</v>
      </c>
      <c r="D215" s="2" t="s">
        <v>190</v>
      </c>
      <c r="E215" s="2">
        <v>1</v>
      </c>
      <c r="F215" s="2" t="s">
        <v>14</v>
      </c>
      <c r="H215" t="s">
        <v>2134</v>
      </c>
      <c r="P215" t="s">
        <v>3387</v>
      </c>
      <c r="Q215" t="s">
        <v>26</v>
      </c>
      <c r="V215" t="s">
        <v>7788</v>
      </c>
      <c r="X215" t="s">
        <v>8061</v>
      </c>
      <c r="Y215" t="s">
        <v>8028</v>
      </c>
    </row>
    <row r="216" spans="1:25" x14ac:dyDescent="0.25">
      <c r="A216" s="1" t="s">
        <v>467</v>
      </c>
      <c r="B216" s="1" t="s">
        <v>468</v>
      </c>
      <c r="C216" s="1" t="s">
        <v>188</v>
      </c>
      <c r="D216" s="1" t="s">
        <v>190</v>
      </c>
      <c r="E216" s="1">
        <v>1</v>
      </c>
      <c r="F216" s="1" t="s">
        <v>14</v>
      </c>
      <c r="H216" t="s">
        <v>2135</v>
      </c>
      <c r="P216" t="s">
        <v>3388</v>
      </c>
      <c r="Q216" t="s">
        <v>26</v>
      </c>
      <c r="V216" t="s">
        <v>7789</v>
      </c>
      <c r="X216" t="s">
        <v>8062</v>
      </c>
      <c r="Y216" t="s">
        <v>8028</v>
      </c>
    </row>
    <row r="217" spans="1:25" x14ac:dyDescent="0.25">
      <c r="A217" s="2" t="s">
        <v>469</v>
      </c>
      <c r="B217" s="2" t="s">
        <v>470</v>
      </c>
      <c r="C217" s="2" t="s">
        <v>188</v>
      </c>
      <c r="D217" s="2" t="s">
        <v>190</v>
      </c>
      <c r="E217" s="2">
        <v>1</v>
      </c>
      <c r="F217" s="2" t="s">
        <v>14</v>
      </c>
      <c r="H217" t="s">
        <v>2136</v>
      </c>
      <c r="P217" t="s">
        <v>3389</v>
      </c>
      <c r="Q217" t="s">
        <v>26</v>
      </c>
      <c r="V217" t="s">
        <v>7790</v>
      </c>
      <c r="X217" t="s">
        <v>8063</v>
      </c>
      <c r="Y217" t="s">
        <v>8028</v>
      </c>
    </row>
    <row r="218" spans="1:25" x14ac:dyDescent="0.25">
      <c r="A218" s="1" t="s">
        <v>471</v>
      </c>
      <c r="B218" s="1" t="s">
        <v>472</v>
      </c>
      <c r="C218" s="1" t="s">
        <v>188</v>
      </c>
      <c r="D218" s="1" t="s">
        <v>190</v>
      </c>
      <c r="E218" s="1">
        <v>1</v>
      </c>
      <c r="F218" s="1" t="s">
        <v>14</v>
      </c>
      <c r="H218" t="s">
        <v>2137</v>
      </c>
      <c r="P218" t="s">
        <v>3390</v>
      </c>
      <c r="Q218" t="s">
        <v>26</v>
      </c>
      <c r="V218" t="s">
        <v>7791</v>
      </c>
      <c r="X218" t="s">
        <v>8064</v>
      </c>
      <c r="Y218" t="s">
        <v>8028</v>
      </c>
    </row>
    <row r="219" spans="1:25" x14ac:dyDescent="0.25">
      <c r="A219" s="2" t="s">
        <v>473</v>
      </c>
      <c r="B219" s="2" t="s">
        <v>474</v>
      </c>
      <c r="C219" s="2" t="s">
        <v>188</v>
      </c>
      <c r="D219" s="2" t="s">
        <v>190</v>
      </c>
      <c r="E219" s="2">
        <v>1</v>
      </c>
      <c r="F219" s="2" t="s">
        <v>14</v>
      </c>
      <c r="H219" t="s">
        <v>2138</v>
      </c>
      <c r="P219" t="s">
        <v>3391</v>
      </c>
      <c r="Q219" t="s">
        <v>26</v>
      </c>
      <c r="V219" t="s">
        <v>7792</v>
      </c>
      <c r="X219" t="s">
        <v>8065</v>
      </c>
      <c r="Y219" t="s">
        <v>8028</v>
      </c>
    </row>
    <row r="220" spans="1:25" x14ac:dyDescent="0.25">
      <c r="A220" s="1" t="s">
        <v>475</v>
      </c>
      <c r="B220" s="1" t="s">
        <v>476</v>
      </c>
      <c r="C220" s="1" t="s">
        <v>188</v>
      </c>
      <c r="D220" s="1" t="s">
        <v>190</v>
      </c>
      <c r="E220" s="1">
        <v>1</v>
      </c>
      <c r="F220" s="1" t="s">
        <v>14</v>
      </c>
      <c r="H220" t="s">
        <v>2139</v>
      </c>
      <c r="P220" t="s">
        <v>3392</v>
      </c>
      <c r="Q220" t="s">
        <v>26</v>
      </c>
      <c r="V220" t="s">
        <v>7793</v>
      </c>
      <c r="X220" t="s">
        <v>8066</v>
      </c>
      <c r="Y220" t="s">
        <v>8028</v>
      </c>
    </row>
    <row r="221" spans="1:25" x14ac:dyDescent="0.25">
      <c r="A221" s="2" t="s">
        <v>477</v>
      </c>
      <c r="B221" s="2" t="s">
        <v>478</v>
      </c>
      <c r="C221" s="2" t="s">
        <v>188</v>
      </c>
      <c r="D221" s="2" t="s">
        <v>190</v>
      </c>
      <c r="E221" s="2">
        <v>1</v>
      </c>
      <c r="F221" s="2" t="s">
        <v>14</v>
      </c>
      <c r="H221" t="s">
        <v>2140</v>
      </c>
      <c r="P221" t="s">
        <v>3393</v>
      </c>
      <c r="Q221" t="s">
        <v>26</v>
      </c>
      <c r="V221" t="s">
        <v>7794</v>
      </c>
      <c r="X221" t="s">
        <v>8067</v>
      </c>
      <c r="Y221" t="s">
        <v>8028</v>
      </c>
    </row>
    <row r="222" spans="1:25" x14ac:dyDescent="0.25">
      <c r="A222" s="1" t="s">
        <v>479</v>
      </c>
      <c r="B222" s="1" t="s">
        <v>480</v>
      </c>
      <c r="C222" s="1" t="s">
        <v>188</v>
      </c>
      <c r="D222" s="1" t="s">
        <v>190</v>
      </c>
      <c r="E222" s="1">
        <v>1</v>
      </c>
      <c r="F222" s="1" t="s">
        <v>14</v>
      </c>
      <c r="H222" t="s">
        <v>2141</v>
      </c>
      <c r="P222" t="s">
        <v>3394</v>
      </c>
      <c r="Q222" t="s">
        <v>26</v>
      </c>
      <c r="V222" t="s">
        <v>7795</v>
      </c>
      <c r="X222" t="s">
        <v>8068</v>
      </c>
      <c r="Y222" t="s">
        <v>8028</v>
      </c>
    </row>
    <row r="223" spans="1:25" x14ac:dyDescent="0.25">
      <c r="A223" s="2" t="s">
        <v>481</v>
      </c>
      <c r="B223" s="2" t="s">
        <v>482</v>
      </c>
      <c r="C223" s="2" t="s">
        <v>188</v>
      </c>
      <c r="D223" s="2" t="s">
        <v>190</v>
      </c>
      <c r="E223" s="2">
        <v>1</v>
      </c>
      <c r="F223" s="2" t="s">
        <v>14</v>
      </c>
      <c r="H223" t="s">
        <v>2142</v>
      </c>
      <c r="P223" t="s">
        <v>3395</v>
      </c>
      <c r="Q223" t="s">
        <v>26</v>
      </c>
      <c r="V223" t="s">
        <v>7796</v>
      </c>
      <c r="X223" t="s">
        <v>8069</v>
      </c>
      <c r="Y223" t="s">
        <v>8028</v>
      </c>
    </row>
    <row r="224" spans="1:25" x14ac:dyDescent="0.25">
      <c r="A224" s="1" t="s">
        <v>483</v>
      </c>
      <c r="B224" s="1" t="s">
        <v>484</v>
      </c>
      <c r="C224" s="1" t="s">
        <v>188</v>
      </c>
      <c r="D224" s="1" t="s">
        <v>190</v>
      </c>
      <c r="E224" s="1">
        <v>1</v>
      </c>
      <c r="F224" s="1" t="s">
        <v>14</v>
      </c>
      <c r="H224" t="s">
        <v>2143</v>
      </c>
      <c r="P224" t="s">
        <v>3396</v>
      </c>
      <c r="Q224" t="s">
        <v>26</v>
      </c>
      <c r="V224" t="s">
        <v>7797</v>
      </c>
      <c r="X224" t="s">
        <v>8070</v>
      </c>
      <c r="Y224" t="s">
        <v>8028</v>
      </c>
    </row>
    <row r="225" spans="1:25" x14ac:dyDescent="0.25">
      <c r="A225" s="2" t="s">
        <v>485</v>
      </c>
      <c r="B225" s="2" t="s">
        <v>486</v>
      </c>
      <c r="C225" s="2" t="s">
        <v>188</v>
      </c>
      <c r="D225" s="2" t="s">
        <v>190</v>
      </c>
      <c r="E225" s="2">
        <v>1</v>
      </c>
      <c r="F225" s="2" t="s">
        <v>14</v>
      </c>
      <c r="H225" t="s">
        <v>2144</v>
      </c>
      <c r="P225" t="s">
        <v>3397</v>
      </c>
      <c r="Q225" t="s">
        <v>26</v>
      </c>
      <c r="V225" t="s">
        <v>7798</v>
      </c>
      <c r="X225" t="s">
        <v>8071</v>
      </c>
      <c r="Y225" t="s">
        <v>8028</v>
      </c>
    </row>
    <row r="226" spans="1:25" x14ac:dyDescent="0.25">
      <c r="A226" s="1" t="s">
        <v>487</v>
      </c>
      <c r="B226" s="1" t="s">
        <v>488</v>
      </c>
      <c r="C226" s="1" t="s">
        <v>188</v>
      </c>
      <c r="D226" s="1" t="s">
        <v>190</v>
      </c>
      <c r="E226" s="1">
        <v>1</v>
      </c>
      <c r="F226" s="1" t="s">
        <v>14</v>
      </c>
      <c r="H226" t="s">
        <v>2145</v>
      </c>
      <c r="P226" t="s">
        <v>3398</v>
      </c>
      <c r="Q226" t="s">
        <v>26</v>
      </c>
      <c r="V226" t="s">
        <v>7799</v>
      </c>
      <c r="X226" t="s">
        <v>8072</v>
      </c>
      <c r="Y226" t="s">
        <v>8028</v>
      </c>
    </row>
    <row r="227" spans="1:25" x14ac:dyDescent="0.25">
      <c r="A227" s="2" t="s">
        <v>489</v>
      </c>
      <c r="B227" s="2" t="s">
        <v>490</v>
      </c>
      <c r="C227" s="2" t="s">
        <v>188</v>
      </c>
      <c r="D227" s="2" t="s">
        <v>190</v>
      </c>
      <c r="E227" s="2">
        <v>1</v>
      </c>
      <c r="F227" s="2" t="s">
        <v>14</v>
      </c>
      <c r="H227" t="s">
        <v>2146</v>
      </c>
      <c r="P227" t="s">
        <v>3399</v>
      </c>
      <c r="Q227" t="s">
        <v>26</v>
      </c>
      <c r="V227" t="s">
        <v>7800</v>
      </c>
      <c r="X227" t="s">
        <v>8073</v>
      </c>
      <c r="Y227" t="s">
        <v>8028</v>
      </c>
    </row>
    <row r="228" spans="1:25" x14ac:dyDescent="0.25">
      <c r="A228" s="1" t="s">
        <v>491</v>
      </c>
      <c r="B228" s="1" t="s">
        <v>492</v>
      </c>
      <c r="C228" s="1" t="s">
        <v>188</v>
      </c>
      <c r="D228" s="1" t="s">
        <v>190</v>
      </c>
      <c r="E228" s="1">
        <v>1</v>
      </c>
      <c r="F228" s="1" t="s">
        <v>14</v>
      </c>
      <c r="H228" t="s">
        <v>2147</v>
      </c>
      <c r="P228" t="s">
        <v>3400</v>
      </c>
      <c r="Q228" t="s">
        <v>26</v>
      </c>
      <c r="V228" t="s">
        <v>7801</v>
      </c>
      <c r="X228" t="s">
        <v>8074</v>
      </c>
      <c r="Y228" t="s">
        <v>8028</v>
      </c>
    </row>
    <row r="229" spans="1:25" x14ac:dyDescent="0.25">
      <c r="A229" s="2" t="s">
        <v>493</v>
      </c>
      <c r="B229" s="2" t="s">
        <v>494</v>
      </c>
      <c r="C229" s="2" t="s">
        <v>188</v>
      </c>
      <c r="D229" s="2" t="s">
        <v>190</v>
      </c>
      <c r="E229" s="2">
        <v>1</v>
      </c>
      <c r="F229" s="2" t="s">
        <v>14</v>
      </c>
      <c r="H229" t="s">
        <v>2148</v>
      </c>
      <c r="P229" t="s">
        <v>3401</v>
      </c>
      <c r="Q229" t="s">
        <v>26</v>
      </c>
      <c r="V229" t="s">
        <v>7802</v>
      </c>
      <c r="X229" t="s">
        <v>8075</v>
      </c>
      <c r="Y229" t="s">
        <v>8028</v>
      </c>
    </row>
    <row r="230" spans="1:25" x14ac:dyDescent="0.25">
      <c r="A230" s="1" t="s">
        <v>495</v>
      </c>
      <c r="B230" s="1" t="s">
        <v>496</v>
      </c>
      <c r="C230" s="1" t="s">
        <v>188</v>
      </c>
      <c r="D230" s="1" t="s">
        <v>190</v>
      </c>
      <c r="E230" s="1">
        <v>1</v>
      </c>
      <c r="F230" s="1" t="s">
        <v>14</v>
      </c>
      <c r="H230" t="s">
        <v>2149</v>
      </c>
      <c r="P230" t="s">
        <v>3402</v>
      </c>
      <c r="Q230" t="s">
        <v>26</v>
      </c>
      <c r="V230" t="s">
        <v>7803</v>
      </c>
      <c r="X230" t="s">
        <v>8076</v>
      </c>
      <c r="Y230" t="s">
        <v>8028</v>
      </c>
    </row>
    <row r="231" spans="1:25" x14ac:dyDescent="0.25">
      <c r="A231" s="2" t="s">
        <v>497</v>
      </c>
      <c r="B231" s="2" t="s">
        <v>498</v>
      </c>
      <c r="C231" s="2" t="s">
        <v>188</v>
      </c>
      <c r="D231" s="2" t="s">
        <v>190</v>
      </c>
      <c r="E231" s="2">
        <v>1</v>
      </c>
      <c r="F231" s="2" t="s">
        <v>14</v>
      </c>
      <c r="H231" t="s">
        <v>2150</v>
      </c>
      <c r="P231" t="s">
        <v>3403</v>
      </c>
      <c r="Q231" t="s">
        <v>26</v>
      </c>
      <c r="V231" t="s">
        <v>7804</v>
      </c>
      <c r="X231" t="s">
        <v>8077</v>
      </c>
      <c r="Y231" t="s">
        <v>8028</v>
      </c>
    </row>
    <row r="232" spans="1:25" x14ac:dyDescent="0.25">
      <c r="A232" s="1" t="s">
        <v>499</v>
      </c>
      <c r="B232" s="1" t="s">
        <v>500</v>
      </c>
      <c r="C232" s="1" t="s">
        <v>188</v>
      </c>
      <c r="D232" s="1" t="s">
        <v>190</v>
      </c>
      <c r="E232" s="1">
        <v>1</v>
      </c>
      <c r="F232" s="1" t="s">
        <v>14</v>
      </c>
      <c r="H232" t="s">
        <v>2151</v>
      </c>
      <c r="P232" t="s">
        <v>3404</v>
      </c>
      <c r="Q232" t="s">
        <v>26</v>
      </c>
      <c r="V232" t="s">
        <v>7805</v>
      </c>
      <c r="X232" t="s">
        <v>8078</v>
      </c>
      <c r="Y232" t="s">
        <v>8028</v>
      </c>
    </row>
    <row r="233" spans="1:25" x14ac:dyDescent="0.25">
      <c r="A233" s="2" t="s">
        <v>501</v>
      </c>
      <c r="B233" s="2" t="s">
        <v>502</v>
      </c>
      <c r="C233" s="2" t="s">
        <v>188</v>
      </c>
      <c r="D233" s="2" t="s">
        <v>190</v>
      </c>
      <c r="E233" s="2">
        <v>1</v>
      </c>
      <c r="F233" s="2" t="s">
        <v>14</v>
      </c>
      <c r="H233" t="s">
        <v>2152</v>
      </c>
      <c r="P233" t="s">
        <v>3405</v>
      </c>
      <c r="Q233" t="s">
        <v>26</v>
      </c>
      <c r="V233" t="s">
        <v>7806</v>
      </c>
      <c r="X233" t="s">
        <v>8079</v>
      </c>
      <c r="Y233" t="s">
        <v>8028</v>
      </c>
    </row>
    <row r="234" spans="1:25" x14ac:dyDescent="0.25">
      <c r="A234" s="1" t="s">
        <v>503</v>
      </c>
      <c r="B234" s="1" t="s">
        <v>504</v>
      </c>
      <c r="C234" s="1" t="s">
        <v>188</v>
      </c>
      <c r="D234" s="1" t="s">
        <v>190</v>
      </c>
      <c r="E234" s="1">
        <v>1</v>
      </c>
      <c r="F234" s="1" t="s">
        <v>14</v>
      </c>
      <c r="H234" t="s">
        <v>2153</v>
      </c>
      <c r="P234" t="s">
        <v>3406</v>
      </c>
      <c r="Q234" t="s">
        <v>26</v>
      </c>
      <c r="V234" t="s">
        <v>7807</v>
      </c>
      <c r="X234" t="s">
        <v>8080</v>
      </c>
      <c r="Y234" t="s">
        <v>8028</v>
      </c>
    </row>
    <row r="235" spans="1:25" x14ac:dyDescent="0.25">
      <c r="A235" s="2" t="s">
        <v>505</v>
      </c>
      <c r="B235" s="2" t="s">
        <v>506</v>
      </c>
      <c r="C235" s="2" t="s">
        <v>188</v>
      </c>
      <c r="D235" s="2" t="s">
        <v>190</v>
      </c>
      <c r="E235" s="2">
        <v>1</v>
      </c>
      <c r="F235" s="2" t="s">
        <v>14</v>
      </c>
      <c r="H235" t="s">
        <v>2154</v>
      </c>
      <c r="P235" t="s">
        <v>3407</v>
      </c>
      <c r="Q235" t="s">
        <v>26</v>
      </c>
      <c r="V235" t="s">
        <v>7808</v>
      </c>
      <c r="X235" t="s">
        <v>8081</v>
      </c>
      <c r="Y235" t="s">
        <v>8028</v>
      </c>
    </row>
    <row r="236" spans="1:25" x14ac:dyDescent="0.25">
      <c r="A236" s="1" t="s">
        <v>507</v>
      </c>
      <c r="B236" s="1" t="s">
        <v>508</v>
      </c>
      <c r="C236" s="1" t="s">
        <v>188</v>
      </c>
      <c r="D236" s="1" t="s">
        <v>190</v>
      </c>
      <c r="E236" s="1">
        <v>1</v>
      </c>
      <c r="F236" s="1" t="s">
        <v>14</v>
      </c>
      <c r="H236" t="s">
        <v>2155</v>
      </c>
      <c r="P236" t="s">
        <v>3408</v>
      </c>
      <c r="Q236" t="s">
        <v>26</v>
      </c>
      <c r="V236" t="s">
        <v>7809</v>
      </c>
      <c r="X236" t="s">
        <v>8082</v>
      </c>
      <c r="Y236" t="s">
        <v>8028</v>
      </c>
    </row>
    <row r="237" spans="1:25" x14ac:dyDescent="0.25">
      <c r="A237" s="2" t="s">
        <v>509</v>
      </c>
      <c r="B237" s="2" t="s">
        <v>510</v>
      </c>
      <c r="C237" s="2" t="s">
        <v>188</v>
      </c>
      <c r="D237" s="2" t="s">
        <v>190</v>
      </c>
      <c r="E237" s="2">
        <v>1</v>
      </c>
      <c r="F237" s="2" t="s">
        <v>14</v>
      </c>
      <c r="H237" t="s">
        <v>2156</v>
      </c>
      <c r="P237" t="s">
        <v>3409</v>
      </c>
      <c r="Q237" t="s">
        <v>26</v>
      </c>
      <c r="V237" t="s">
        <v>7810</v>
      </c>
      <c r="X237" t="s">
        <v>8083</v>
      </c>
      <c r="Y237" t="s">
        <v>8028</v>
      </c>
    </row>
    <row r="238" spans="1:25" x14ac:dyDescent="0.25">
      <c r="A238" s="1" t="s">
        <v>511</v>
      </c>
      <c r="B238" s="1" t="s">
        <v>512</v>
      </c>
      <c r="C238" s="1" t="s">
        <v>188</v>
      </c>
      <c r="D238" s="1" t="s">
        <v>190</v>
      </c>
      <c r="E238" s="1">
        <v>1</v>
      </c>
      <c r="F238" s="1" t="s">
        <v>14</v>
      </c>
      <c r="H238" t="s">
        <v>2157</v>
      </c>
      <c r="P238" t="s">
        <v>3410</v>
      </c>
      <c r="Q238" t="s">
        <v>26</v>
      </c>
      <c r="V238" t="s">
        <v>7811</v>
      </c>
      <c r="X238" t="s">
        <v>8084</v>
      </c>
      <c r="Y238" t="s">
        <v>8028</v>
      </c>
    </row>
    <row r="239" spans="1:25" x14ac:dyDescent="0.25">
      <c r="A239" s="2" t="s">
        <v>513</v>
      </c>
      <c r="B239" s="2" t="s">
        <v>514</v>
      </c>
      <c r="C239" s="2" t="s">
        <v>188</v>
      </c>
      <c r="D239" s="2" t="s">
        <v>190</v>
      </c>
      <c r="E239" s="2">
        <v>1</v>
      </c>
      <c r="F239" s="2" t="s">
        <v>14</v>
      </c>
      <c r="H239" t="s">
        <v>2158</v>
      </c>
      <c r="P239" t="s">
        <v>3411</v>
      </c>
      <c r="Q239" t="s">
        <v>26</v>
      </c>
      <c r="V239" t="s">
        <v>7812</v>
      </c>
      <c r="X239" t="s">
        <v>8085</v>
      </c>
      <c r="Y239" t="s">
        <v>8028</v>
      </c>
    </row>
    <row r="240" spans="1:25" x14ac:dyDescent="0.25">
      <c r="A240" s="1" t="s">
        <v>515</v>
      </c>
      <c r="B240" s="1" t="s">
        <v>516</v>
      </c>
      <c r="C240" s="1" t="s">
        <v>188</v>
      </c>
      <c r="D240" s="1" t="s">
        <v>190</v>
      </c>
      <c r="E240" s="1">
        <v>1</v>
      </c>
      <c r="F240" s="1" t="s">
        <v>14</v>
      </c>
      <c r="H240" t="s">
        <v>2159</v>
      </c>
      <c r="P240" t="s">
        <v>3412</v>
      </c>
      <c r="Q240" t="s">
        <v>26</v>
      </c>
      <c r="V240" t="s">
        <v>7813</v>
      </c>
      <c r="X240" t="s">
        <v>8086</v>
      </c>
      <c r="Y240" t="s">
        <v>8087</v>
      </c>
    </row>
    <row r="241" spans="1:25" x14ac:dyDescent="0.25">
      <c r="A241" s="2" t="s">
        <v>517</v>
      </c>
      <c r="B241" s="2" t="s">
        <v>518</v>
      </c>
      <c r="C241" s="2" t="s">
        <v>188</v>
      </c>
      <c r="D241" s="2" t="s">
        <v>190</v>
      </c>
      <c r="E241" s="2">
        <v>1</v>
      </c>
      <c r="F241" s="2" t="s">
        <v>14</v>
      </c>
      <c r="H241" t="s">
        <v>2160</v>
      </c>
      <c r="P241" t="s">
        <v>3413</v>
      </c>
      <c r="Q241" t="s">
        <v>26</v>
      </c>
      <c r="V241" t="s">
        <v>7814</v>
      </c>
      <c r="X241" t="s">
        <v>8088</v>
      </c>
      <c r="Y241" t="s">
        <v>8087</v>
      </c>
    </row>
    <row r="242" spans="1:25" x14ac:dyDescent="0.25">
      <c r="A242" s="1" t="s">
        <v>519</v>
      </c>
      <c r="B242" s="1" t="s">
        <v>520</v>
      </c>
      <c r="C242" s="1" t="s">
        <v>188</v>
      </c>
      <c r="D242" s="1" t="s">
        <v>190</v>
      </c>
      <c r="E242" s="1">
        <v>1</v>
      </c>
      <c r="F242" s="1" t="s">
        <v>14</v>
      </c>
      <c r="H242" t="s">
        <v>2161</v>
      </c>
      <c r="P242" t="s">
        <v>3414</v>
      </c>
      <c r="Q242" t="s">
        <v>26</v>
      </c>
      <c r="V242" t="s">
        <v>7815</v>
      </c>
      <c r="X242" t="s">
        <v>8089</v>
      </c>
      <c r="Y242" t="s">
        <v>8087</v>
      </c>
    </row>
    <row r="243" spans="1:25" x14ac:dyDescent="0.25">
      <c r="A243" s="2" t="s">
        <v>521</v>
      </c>
      <c r="B243" s="2" t="s">
        <v>522</v>
      </c>
      <c r="C243" s="2" t="s">
        <v>188</v>
      </c>
      <c r="D243" s="2" t="s">
        <v>190</v>
      </c>
      <c r="E243" s="2">
        <v>1</v>
      </c>
      <c r="F243" s="2" t="s">
        <v>14</v>
      </c>
      <c r="H243" t="s">
        <v>2162</v>
      </c>
      <c r="P243" t="s">
        <v>3415</v>
      </c>
      <c r="Q243" t="s">
        <v>26</v>
      </c>
      <c r="V243" t="s">
        <v>7816</v>
      </c>
      <c r="X243" t="s">
        <v>8090</v>
      </c>
      <c r="Y243" t="s">
        <v>8087</v>
      </c>
    </row>
    <row r="244" spans="1:25" x14ac:dyDescent="0.25">
      <c r="A244" s="1" t="s">
        <v>523</v>
      </c>
      <c r="B244" s="1" t="s">
        <v>524</v>
      </c>
      <c r="C244" s="1" t="s">
        <v>188</v>
      </c>
      <c r="D244" s="1" t="s">
        <v>190</v>
      </c>
      <c r="E244" s="1">
        <v>1</v>
      </c>
      <c r="F244" s="1" t="s">
        <v>14</v>
      </c>
      <c r="H244" t="s">
        <v>2163</v>
      </c>
      <c r="P244" t="s">
        <v>3416</v>
      </c>
      <c r="Q244" t="s">
        <v>26</v>
      </c>
      <c r="V244" t="s">
        <v>7817</v>
      </c>
      <c r="X244" t="s">
        <v>8091</v>
      </c>
      <c r="Y244" t="s">
        <v>8087</v>
      </c>
    </row>
    <row r="245" spans="1:25" x14ac:dyDescent="0.25">
      <c r="A245" s="2" t="s">
        <v>525</v>
      </c>
      <c r="B245" s="2" t="s">
        <v>526</v>
      </c>
      <c r="C245" s="2" t="s">
        <v>188</v>
      </c>
      <c r="D245" s="2" t="s">
        <v>190</v>
      </c>
      <c r="E245" s="2">
        <v>1</v>
      </c>
      <c r="F245" s="2" t="s">
        <v>14</v>
      </c>
      <c r="H245" t="s">
        <v>2164</v>
      </c>
      <c r="P245" t="s">
        <v>3417</v>
      </c>
      <c r="Q245" t="s">
        <v>26</v>
      </c>
      <c r="V245" t="s">
        <v>7818</v>
      </c>
      <c r="X245" t="s">
        <v>8092</v>
      </c>
      <c r="Y245" t="s">
        <v>8087</v>
      </c>
    </row>
    <row r="246" spans="1:25" x14ac:dyDescent="0.25">
      <c r="A246" s="1" t="s">
        <v>527</v>
      </c>
      <c r="B246" s="1" t="s">
        <v>528</v>
      </c>
      <c r="C246" s="1" t="s">
        <v>188</v>
      </c>
      <c r="D246" s="1" t="s">
        <v>190</v>
      </c>
      <c r="E246" s="1">
        <v>1</v>
      </c>
      <c r="F246" s="1" t="s">
        <v>14</v>
      </c>
      <c r="H246" t="s">
        <v>2165</v>
      </c>
      <c r="P246" t="s">
        <v>3418</v>
      </c>
      <c r="Q246" t="s">
        <v>26</v>
      </c>
      <c r="V246" t="s">
        <v>7819</v>
      </c>
      <c r="X246" t="s">
        <v>8093</v>
      </c>
      <c r="Y246" t="s">
        <v>8087</v>
      </c>
    </row>
    <row r="247" spans="1:25" x14ac:dyDescent="0.25">
      <c r="A247" s="2" t="s">
        <v>529</v>
      </c>
      <c r="B247" s="2" t="s">
        <v>530</v>
      </c>
      <c r="C247" s="2" t="s">
        <v>188</v>
      </c>
      <c r="D247" s="2" t="s">
        <v>190</v>
      </c>
      <c r="E247" s="2">
        <v>1</v>
      </c>
      <c r="F247" s="2" t="s">
        <v>14</v>
      </c>
      <c r="H247" t="s">
        <v>2166</v>
      </c>
      <c r="P247" t="s">
        <v>3419</v>
      </c>
      <c r="Q247" t="s">
        <v>26</v>
      </c>
      <c r="V247" t="s">
        <v>7820</v>
      </c>
      <c r="X247" t="s">
        <v>8094</v>
      </c>
      <c r="Y247" t="s">
        <v>8087</v>
      </c>
    </row>
    <row r="248" spans="1:25" x14ac:dyDescent="0.25">
      <c r="A248" s="1" t="s">
        <v>531</v>
      </c>
      <c r="B248" s="1" t="s">
        <v>532</v>
      </c>
      <c r="C248" s="1" t="s">
        <v>188</v>
      </c>
      <c r="D248" s="1" t="s">
        <v>190</v>
      </c>
      <c r="E248" s="1">
        <v>1</v>
      </c>
      <c r="F248" s="1" t="s">
        <v>14</v>
      </c>
      <c r="H248" t="s">
        <v>2167</v>
      </c>
      <c r="P248" t="s">
        <v>3420</v>
      </c>
      <c r="Q248" t="s">
        <v>26</v>
      </c>
      <c r="V248" t="s">
        <v>7821</v>
      </c>
      <c r="X248" t="s">
        <v>8095</v>
      </c>
      <c r="Y248" t="s">
        <v>8087</v>
      </c>
    </row>
    <row r="249" spans="1:25" x14ac:dyDescent="0.25">
      <c r="A249" s="2" t="s">
        <v>533</v>
      </c>
      <c r="B249" s="2" t="s">
        <v>534</v>
      </c>
      <c r="C249" s="2" t="s">
        <v>188</v>
      </c>
      <c r="D249" s="2" t="s">
        <v>190</v>
      </c>
      <c r="E249" s="2">
        <v>1</v>
      </c>
      <c r="F249" s="2" t="s">
        <v>14</v>
      </c>
      <c r="H249" t="s">
        <v>2168</v>
      </c>
      <c r="P249" t="s">
        <v>3421</v>
      </c>
      <c r="Q249" t="s">
        <v>26</v>
      </c>
      <c r="V249" t="s">
        <v>7822</v>
      </c>
      <c r="X249" t="s">
        <v>8096</v>
      </c>
      <c r="Y249" t="s">
        <v>8087</v>
      </c>
    </row>
    <row r="250" spans="1:25" x14ac:dyDescent="0.25">
      <c r="A250" s="1" t="s">
        <v>535</v>
      </c>
      <c r="B250" s="1" t="s">
        <v>536</v>
      </c>
      <c r="C250" s="1" t="s">
        <v>188</v>
      </c>
      <c r="D250" s="1" t="s">
        <v>190</v>
      </c>
      <c r="E250" s="1">
        <v>1</v>
      </c>
      <c r="F250" s="1" t="s">
        <v>14</v>
      </c>
      <c r="H250" t="s">
        <v>2169</v>
      </c>
      <c r="P250" t="s">
        <v>3422</v>
      </c>
      <c r="Q250" t="s">
        <v>26</v>
      </c>
      <c r="V250" t="s">
        <v>7823</v>
      </c>
      <c r="X250" t="s">
        <v>8097</v>
      </c>
      <c r="Y250" t="s">
        <v>8087</v>
      </c>
    </row>
    <row r="251" spans="1:25" x14ac:dyDescent="0.25">
      <c r="A251" s="2" t="s">
        <v>537</v>
      </c>
      <c r="B251" s="2" t="s">
        <v>538</v>
      </c>
      <c r="C251" s="2" t="s">
        <v>188</v>
      </c>
      <c r="D251" s="2" t="s">
        <v>190</v>
      </c>
      <c r="E251" s="2">
        <v>1</v>
      </c>
      <c r="F251" s="2" t="s">
        <v>14</v>
      </c>
      <c r="H251" t="s">
        <v>2170</v>
      </c>
      <c r="P251" t="s">
        <v>3423</v>
      </c>
      <c r="Q251" t="s">
        <v>26</v>
      </c>
      <c r="V251" t="s">
        <v>7824</v>
      </c>
      <c r="X251" t="s">
        <v>8098</v>
      </c>
      <c r="Y251" t="s">
        <v>8087</v>
      </c>
    </row>
    <row r="252" spans="1:25" x14ac:dyDescent="0.25">
      <c r="A252" s="1" t="s">
        <v>539</v>
      </c>
      <c r="B252" s="1" t="s">
        <v>540</v>
      </c>
      <c r="C252" s="1" t="s">
        <v>188</v>
      </c>
      <c r="D252" s="1" t="s">
        <v>190</v>
      </c>
      <c r="E252" s="1">
        <v>1</v>
      </c>
      <c r="F252" s="1" t="s">
        <v>14</v>
      </c>
      <c r="H252" t="s">
        <v>2171</v>
      </c>
      <c r="P252" t="s">
        <v>3424</v>
      </c>
      <c r="Q252" t="s">
        <v>26</v>
      </c>
      <c r="V252" t="s">
        <v>7825</v>
      </c>
      <c r="X252" t="s">
        <v>8099</v>
      </c>
      <c r="Y252" t="s">
        <v>8087</v>
      </c>
    </row>
    <row r="253" spans="1:25" x14ac:dyDescent="0.25">
      <c r="A253" s="2" t="s">
        <v>541</v>
      </c>
      <c r="B253" s="2" t="s">
        <v>542</v>
      </c>
      <c r="C253" s="2" t="s">
        <v>188</v>
      </c>
      <c r="D253" s="2" t="s">
        <v>190</v>
      </c>
      <c r="E253" s="2">
        <v>1</v>
      </c>
      <c r="F253" s="2" t="s">
        <v>14</v>
      </c>
      <c r="H253" t="s">
        <v>2172</v>
      </c>
      <c r="P253" t="s">
        <v>3425</v>
      </c>
      <c r="Q253" t="s">
        <v>26</v>
      </c>
      <c r="V253" t="s">
        <v>7826</v>
      </c>
      <c r="X253" t="s">
        <v>8100</v>
      </c>
      <c r="Y253" t="s">
        <v>8087</v>
      </c>
    </row>
    <row r="254" spans="1:25" x14ac:dyDescent="0.25">
      <c r="A254" s="1" t="s">
        <v>543</v>
      </c>
      <c r="B254" s="1" t="s">
        <v>544</v>
      </c>
      <c r="C254" s="1" t="s">
        <v>188</v>
      </c>
      <c r="D254" s="1" t="s">
        <v>190</v>
      </c>
      <c r="E254" s="1">
        <v>1</v>
      </c>
      <c r="F254" s="1" t="s">
        <v>14</v>
      </c>
      <c r="H254" t="s">
        <v>2173</v>
      </c>
      <c r="P254" t="s">
        <v>3426</v>
      </c>
      <c r="Q254" t="s">
        <v>26</v>
      </c>
      <c r="V254" t="s">
        <v>7827</v>
      </c>
      <c r="X254" t="s">
        <v>8101</v>
      </c>
      <c r="Y254" t="s">
        <v>8087</v>
      </c>
    </row>
    <row r="255" spans="1:25" x14ac:dyDescent="0.25">
      <c r="A255" s="2" t="s">
        <v>545</v>
      </c>
      <c r="B255" s="2" t="s">
        <v>546</v>
      </c>
      <c r="C255" s="2" t="s">
        <v>188</v>
      </c>
      <c r="D255" s="2" t="s">
        <v>190</v>
      </c>
      <c r="E255" s="2">
        <v>1</v>
      </c>
      <c r="F255" s="2" t="s">
        <v>14</v>
      </c>
      <c r="H255" t="s">
        <v>2174</v>
      </c>
      <c r="P255" t="s">
        <v>3427</v>
      </c>
      <c r="Q255" t="s">
        <v>26</v>
      </c>
      <c r="V255" t="s">
        <v>7828</v>
      </c>
      <c r="X255" t="s">
        <v>8102</v>
      </c>
      <c r="Y255" t="s">
        <v>8087</v>
      </c>
    </row>
    <row r="256" spans="1:25" x14ac:dyDescent="0.25">
      <c r="A256" s="1" t="s">
        <v>547</v>
      </c>
      <c r="B256" s="1" t="s">
        <v>548</v>
      </c>
      <c r="C256" s="1" t="s">
        <v>188</v>
      </c>
      <c r="D256" s="1" t="s">
        <v>190</v>
      </c>
      <c r="E256" s="1">
        <v>1</v>
      </c>
      <c r="F256" s="1" t="s">
        <v>14</v>
      </c>
      <c r="H256" t="s">
        <v>2175</v>
      </c>
      <c r="P256" t="s">
        <v>3428</v>
      </c>
      <c r="Q256" t="s">
        <v>26</v>
      </c>
      <c r="V256" t="s">
        <v>7829</v>
      </c>
      <c r="X256" t="s">
        <v>8103</v>
      </c>
      <c r="Y256" t="s">
        <v>8087</v>
      </c>
    </row>
    <row r="257" spans="1:25" x14ac:dyDescent="0.25">
      <c r="A257" s="2" t="s">
        <v>549</v>
      </c>
      <c r="B257" s="2" t="s">
        <v>550</v>
      </c>
      <c r="C257" s="2" t="s">
        <v>188</v>
      </c>
      <c r="D257" s="2" t="s">
        <v>190</v>
      </c>
      <c r="E257" s="2">
        <v>1</v>
      </c>
      <c r="F257" s="2" t="s">
        <v>14</v>
      </c>
      <c r="H257" t="s">
        <v>2176</v>
      </c>
      <c r="P257" t="s">
        <v>3429</v>
      </c>
      <c r="Q257" t="s">
        <v>26</v>
      </c>
      <c r="V257" t="s">
        <v>7830</v>
      </c>
      <c r="X257" t="s">
        <v>8104</v>
      </c>
      <c r="Y257" t="s">
        <v>8087</v>
      </c>
    </row>
    <row r="258" spans="1:25" x14ac:dyDescent="0.25">
      <c r="A258" s="1" t="s">
        <v>551</v>
      </c>
      <c r="B258" s="1" t="s">
        <v>552</v>
      </c>
      <c r="C258" s="1" t="s">
        <v>188</v>
      </c>
      <c r="D258" s="1" t="s">
        <v>190</v>
      </c>
      <c r="E258" s="1">
        <v>1</v>
      </c>
      <c r="F258" s="1" t="s">
        <v>14</v>
      </c>
      <c r="H258" t="s">
        <v>2177</v>
      </c>
      <c r="P258" t="s">
        <v>3430</v>
      </c>
      <c r="Q258" t="s">
        <v>26</v>
      </c>
      <c r="V258" t="s">
        <v>7831</v>
      </c>
      <c r="X258" t="s">
        <v>8105</v>
      </c>
      <c r="Y258" t="s">
        <v>8087</v>
      </c>
    </row>
    <row r="259" spans="1:25" x14ac:dyDescent="0.25">
      <c r="A259" s="2" t="s">
        <v>553</v>
      </c>
      <c r="B259" s="2" t="s">
        <v>554</v>
      </c>
      <c r="C259" s="2" t="s">
        <v>188</v>
      </c>
      <c r="D259" s="2" t="s">
        <v>190</v>
      </c>
      <c r="E259" s="2">
        <v>1</v>
      </c>
      <c r="F259" s="2" t="s">
        <v>14</v>
      </c>
      <c r="H259" t="s">
        <v>2178</v>
      </c>
      <c r="P259" t="s">
        <v>3431</v>
      </c>
      <c r="Q259" t="s">
        <v>26</v>
      </c>
      <c r="V259" t="s">
        <v>7832</v>
      </c>
      <c r="X259" t="s">
        <v>8106</v>
      </c>
      <c r="Y259" t="s">
        <v>8087</v>
      </c>
    </row>
    <row r="260" spans="1:25" x14ac:dyDescent="0.25">
      <c r="A260" s="1" t="s">
        <v>555</v>
      </c>
      <c r="B260" s="1" t="s">
        <v>556</v>
      </c>
      <c r="C260" s="1" t="s">
        <v>188</v>
      </c>
      <c r="D260" s="1" t="s">
        <v>190</v>
      </c>
      <c r="E260" s="1">
        <v>1</v>
      </c>
      <c r="F260" s="1" t="s">
        <v>14</v>
      </c>
      <c r="H260" t="s">
        <v>2179</v>
      </c>
      <c r="P260" t="s">
        <v>3432</v>
      </c>
      <c r="Q260" t="s">
        <v>26</v>
      </c>
      <c r="V260" t="s">
        <v>7833</v>
      </c>
      <c r="X260" t="s">
        <v>8107</v>
      </c>
      <c r="Y260" t="s">
        <v>8087</v>
      </c>
    </row>
    <row r="261" spans="1:25" x14ac:dyDescent="0.25">
      <c r="A261" s="2" t="s">
        <v>557</v>
      </c>
      <c r="B261" s="2" t="s">
        <v>558</v>
      </c>
      <c r="C261" s="2" t="s">
        <v>188</v>
      </c>
      <c r="D261" s="2" t="s">
        <v>190</v>
      </c>
      <c r="E261" s="2">
        <v>1</v>
      </c>
      <c r="F261" s="2" t="s">
        <v>14</v>
      </c>
      <c r="H261" t="s">
        <v>2180</v>
      </c>
      <c r="P261" t="s">
        <v>3433</v>
      </c>
      <c r="Q261" t="s">
        <v>26</v>
      </c>
      <c r="V261" t="s">
        <v>7834</v>
      </c>
      <c r="X261" t="s">
        <v>8108</v>
      </c>
      <c r="Y261" t="s">
        <v>8087</v>
      </c>
    </row>
    <row r="262" spans="1:25" x14ac:dyDescent="0.25">
      <c r="A262" s="1" t="s">
        <v>559</v>
      </c>
      <c r="B262" s="1" t="s">
        <v>560</v>
      </c>
      <c r="C262" s="1" t="s">
        <v>188</v>
      </c>
      <c r="D262" s="1" t="s">
        <v>190</v>
      </c>
      <c r="E262" s="1">
        <v>1</v>
      </c>
      <c r="F262" s="1" t="s">
        <v>14</v>
      </c>
      <c r="H262" t="s">
        <v>2181</v>
      </c>
      <c r="P262" t="s">
        <v>3434</v>
      </c>
      <c r="Q262" t="s">
        <v>26</v>
      </c>
      <c r="V262" t="s">
        <v>7835</v>
      </c>
      <c r="X262" t="s">
        <v>8109</v>
      </c>
      <c r="Y262" t="s">
        <v>8087</v>
      </c>
    </row>
    <row r="263" spans="1:25" x14ac:dyDescent="0.25">
      <c r="A263" s="2" t="s">
        <v>561</v>
      </c>
      <c r="B263" s="2" t="s">
        <v>562</v>
      </c>
      <c r="C263" s="2" t="s">
        <v>188</v>
      </c>
      <c r="D263" s="2" t="s">
        <v>190</v>
      </c>
      <c r="E263" s="2">
        <v>1</v>
      </c>
      <c r="F263" s="2" t="s">
        <v>14</v>
      </c>
      <c r="H263" t="s">
        <v>2182</v>
      </c>
      <c r="P263" t="s">
        <v>3435</v>
      </c>
      <c r="Q263" t="s">
        <v>26</v>
      </c>
      <c r="V263" t="s">
        <v>7836</v>
      </c>
      <c r="X263" t="s">
        <v>8110</v>
      </c>
      <c r="Y263" t="s">
        <v>8087</v>
      </c>
    </row>
    <row r="264" spans="1:25" x14ac:dyDescent="0.25">
      <c r="A264" s="1" t="s">
        <v>563</v>
      </c>
      <c r="B264" s="1" t="s">
        <v>564</v>
      </c>
      <c r="C264" s="1" t="s">
        <v>188</v>
      </c>
      <c r="D264" s="1" t="s">
        <v>190</v>
      </c>
      <c r="E264" s="1">
        <v>1</v>
      </c>
      <c r="F264" s="1" t="s">
        <v>14</v>
      </c>
      <c r="H264" t="s">
        <v>2183</v>
      </c>
      <c r="P264" t="s">
        <v>3436</v>
      </c>
      <c r="Q264" t="s">
        <v>26</v>
      </c>
      <c r="V264" t="s">
        <v>7837</v>
      </c>
      <c r="X264" t="s">
        <v>8111</v>
      </c>
      <c r="Y264" t="s">
        <v>8087</v>
      </c>
    </row>
    <row r="265" spans="1:25" x14ac:dyDescent="0.25">
      <c r="A265" s="2" t="s">
        <v>565</v>
      </c>
      <c r="B265" s="2" t="s">
        <v>566</v>
      </c>
      <c r="C265" s="2" t="s">
        <v>188</v>
      </c>
      <c r="D265" s="2" t="s">
        <v>190</v>
      </c>
      <c r="E265" s="2">
        <v>1</v>
      </c>
      <c r="F265" s="2" t="s">
        <v>14</v>
      </c>
      <c r="H265" t="s">
        <v>2184</v>
      </c>
      <c r="P265" t="s">
        <v>3437</v>
      </c>
      <c r="Q265" t="s">
        <v>26</v>
      </c>
      <c r="V265" t="s">
        <v>7838</v>
      </c>
      <c r="X265" t="s">
        <v>8112</v>
      </c>
      <c r="Y265" t="s">
        <v>8087</v>
      </c>
    </row>
    <row r="266" spans="1:25" x14ac:dyDescent="0.25">
      <c r="A266" s="1" t="s">
        <v>567</v>
      </c>
      <c r="B266" s="1" t="s">
        <v>568</v>
      </c>
      <c r="C266" s="1" t="s">
        <v>188</v>
      </c>
      <c r="D266" s="1" t="s">
        <v>190</v>
      </c>
      <c r="E266" s="1">
        <v>1</v>
      </c>
      <c r="F266" s="1" t="s">
        <v>14</v>
      </c>
      <c r="H266" t="s">
        <v>2185</v>
      </c>
      <c r="P266" t="s">
        <v>3438</v>
      </c>
      <c r="Q266" t="s">
        <v>26</v>
      </c>
      <c r="V266" t="s">
        <v>7839</v>
      </c>
      <c r="X266" t="s">
        <v>8113</v>
      </c>
      <c r="Y266" t="s">
        <v>8087</v>
      </c>
    </row>
    <row r="267" spans="1:25" x14ac:dyDescent="0.25">
      <c r="A267" s="2" t="s">
        <v>569</v>
      </c>
      <c r="B267" s="2" t="s">
        <v>570</v>
      </c>
      <c r="C267" s="2" t="s">
        <v>188</v>
      </c>
      <c r="D267" s="2" t="s">
        <v>190</v>
      </c>
      <c r="E267" s="2">
        <v>1</v>
      </c>
      <c r="F267" s="2" t="s">
        <v>14</v>
      </c>
      <c r="H267" t="s">
        <v>2186</v>
      </c>
      <c r="P267" t="s">
        <v>3439</v>
      </c>
      <c r="Q267" t="s">
        <v>26</v>
      </c>
      <c r="V267" t="s">
        <v>7840</v>
      </c>
      <c r="X267" t="s">
        <v>8114</v>
      </c>
      <c r="Y267" t="s">
        <v>8087</v>
      </c>
    </row>
    <row r="268" spans="1:25" x14ac:dyDescent="0.25">
      <c r="A268" s="1" t="s">
        <v>571</v>
      </c>
      <c r="B268" s="1" t="s">
        <v>572</v>
      </c>
      <c r="C268" s="1" t="s">
        <v>188</v>
      </c>
      <c r="D268" s="1" t="s">
        <v>190</v>
      </c>
      <c r="E268" s="1">
        <v>1</v>
      </c>
      <c r="F268" s="1" t="s">
        <v>14</v>
      </c>
      <c r="H268" t="s">
        <v>2187</v>
      </c>
      <c r="P268" t="s">
        <v>3440</v>
      </c>
      <c r="Q268" t="s">
        <v>26</v>
      </c>
      <c r="V268" t="s">
        <v>7841</v>
      </c>
      <c r="X268" t="s">
        <v>8115</v>
      </c>
      <c r="Y268" t="s">
        <v>8087</v>
      </c>
    </row>
    <row r="269" spans="1:25" x14ac:dyDescent="0.25">
      <c r="A269" s="2" t="s">
        <v>573</v>
      </c>
      <c r="B269" s="2" t="s">
        <v>574</v>
      </c>
      <c r="C269" s="2" t="s">
        <v>188</v>
      </c>
      <c r="D269" s="2" t="s">
        <v>190</v>
      </c>
      <c r="E269" s="2">
        <v>1</v>
      </c>
      <c r="F269" s="2" t="s">
        <v>14</v>
      </c>
      <c r="H269" t="s">
        <v>2188</v>
      </c>
      <c r="P269" t="s">
        <v>3441</v>
      </c>
      <c r="Q269" t="s">
        <v>26</v>
      </c>
      <c r="V269" t="s">
        <v>7842</v>
      </c>
      <c r="X269" t="s">
        <v>8116</v>
      </c>
      <c r="Y269" t="s">
        <v>8087</v>
      </c>
    </row>
    <row r="270" spans="1:25" x14ac:dyDescent="0.25">
      <c r="A270" s="1" t="s">
        <v>575</v>
      </c>
      <c r="B270" s="1" t="s">
        <v>576</v>
      </c>
      <c r="C270" s="1" t="s">
        <v>188</v>
      </c>
      <c r="D270" s="1" t="s">
        <v>190</v>
      </c>
      <c r="E270" s="1">
        <v>1</v>
      </c>
      <c r="F270" s="1" t="s">
        <v>14</v>
      </c>
      <c r="H270" t="s">
        <v>2189</v>
      </c>
      <c r="P270" t="s">
        <v>3442</v>
      </c>
      <c r="Q270" t="s">
        <v>26</v>
      </c>
      <c r="X270" t="s">
        <v>8117</v>
      </c>
      <c r="Y270" t="s">
        <v>8087</v>
      </c>
    </row>
    <row r="271" spans="1:25" x14ac:dyDescent="0.25">
      <c r="A271" s="2" t="s">
        <v>577</v>
      </c>
      <c r="B271" s="2" t="s">
        <v>578</v>
      </c>
      <c r="C271" s="2" t="s">
        <v>188</v>
      </c>
      <c r="D271" s="2" t="s">
        <v>190</v>
      </c>
      <c r="E271" s="2">
        <v>1</v>
      </c>
      <c r="F271" s="2" t="s">
        <v>14</v>
      </c>
      <c r="H271" t="s">
        <v>2190</v>
      </c>
      <c r="P271" t="s">
        <v>3443</v>
      </c>
      <c r="Q271" t="s">
        <v>26</v>
      </c>
      <c r="X271" t="s">
        <v>8118</v>
      </c>
      <c r="Y271" t="s">
        <v>8087</v>
      </c>
    </row>
    <row r="272" spans="1:25" x14ac:dyDescent="0.25">
      <c r="A272" s="1" t="s">
        <v>579</v>
      </c>
      <c r="B272" s="1" t="s">
        <v>580</v>
      </c>
      <c r="C272" s="1" t="s">
        <v>188</v>
      </c>
      <c r="D272" s="1" t="s">
        <v>190</v>
      </c>
      <c r="E272" s="1">
        <v>1</v>
      </c>
      <c r="F272" s="1" t="s">
        <v>14</v>
      </c>
      <c r="H272" t="s">
        <v>2191</v>
      </c>
      <c r="P272" t="s">
        <v>3444</v>
      </c>
      <c r="Q272" t="s">
        <v>26</v>
      </c>
      <c r="X272" t="s">
        <v>8119</v>
      </c>
      <c r="Y272" t="s">
        <v>8087</v>
      </c>
    </row>
    <row r="273" spans="1:25" x14ac:dyDescent="0.25">
      <c r="A273" s="2" t="s">
        <v>581</v>
      </c>
      <c r="B273" s="2" t="s">
        <v>582</v>
      </c>
      <c r="C273" s="2" t="s">
        <v>188</v>
      </c>
      <c r="D273" s="2" t="s">
        <v>190</v>
      </c>
      <c r="E273" s="2">
        <v>1</v>
      </c>
      <c r="F273" s="2" t="s">
        <v>14</v>
      </c>
      <c r="H273" t="s">
        <v>2192</v>
      </c>
      <c r="P273" t="s">
        <v>3445</v>
      </c>
      <c r="Q273" t="s">
        <v>26</v>
      </c>
      <c r="X273" t="s">
        <v>8120</v>
      </c>
      <c r="Y273" t="s">
        <v>8087</v>
      </c>
    </row>
    <row r="274" spans="1:25" x14ac:dyDescent="0.25">
      <c r="A274" s="1" t="s">
        <v>583</v>
      </c>
      <c r="B274" s="1" t="s">
        <v>584</v>
      </c>
      <c r="C274" s="1" t="s">
        <v>188</v>
      </c>
      <c r="D274" s="1" t="s">
        <v>190</v>
      </c>
      <c r="E274" s="1">
        <v>1</v>
      </c>
      <c r="F274" s="1" t="s">
        <v>14</v>
      </c>
      <c r="H274" t="s">
        <v>2193</v>
      </c>
      <c r="P274" t="s">
        <v>3446</v>
      </c>
      <c r="Q274" t="s">
        <v>26</v>
      </c>
      <c r="X274" t="s">
        <v>8121</v>
      </c>
      <c r="Y274" t="s">
        <v>8087</v>
      </c>
    </row>
    <row r="275" spans="1:25" x14ac:dyDescent="0.25">
      <c r="A275" s="2" t="s">
        <v>585</v>
      </c>
      <c r="B275" s="2" t="s">
        <v>586</v>
      </c>
      <c r="C275" s="2" t="s">
        <v>188</v>
      </c>
      <c r="D275" s="2" t="s">
        <v>190</v>
      </c>
      <c r="E275" s="2">
        <v>1</v>
      </c>
      <c r="F275" s="2" t="s">
        <v>14</v>
      </c>
      <c r="H275" t="s">
        <v>2194</v>
      </c>
      <c r="P275" t="s">
        <v>3447</v>
      </c>
      <c r="Q275" t="s">
        <v>26</v>
      </c>
      <c r="X275" t="s">
        <v>8122</v>
      </c>
      <c r="Y275" t="s">
        <v>8087</v>
      </c>
    </row>
    <row r="276" spans="1:25" x14ac:dyDescent="0.25">
      <c r="A276" s="1" t="s">
        <v>587</v>
      </c>
      <c r="B276" s="1" t="s">
        <v>588</v>
      </c>
      <c r="C276" s="1" t="s">
        <v>188</v>
      </c>
      <c r="D276" s="1" t="s">
        <v>190</v>
      </c>
      <c r="E276" s="1">
        <v>1</v>
      </c>
      <c r="F276" s="1" t="s">
        <v>14</v>
      </c>
      <c r="H276" t="s">
        <v>2195</v>
      </c>
      <c r="P276" t="s">
        <v>3448</v>
      </c>
      <c r="Q276" t="s">
        <v>26</v>
      </c>
      <c r="X276" t="s">
        <v>8123</v>
      </c>
      <c r="Y276" t="s">
        <v>8087</v>
      </c>
    </row>
    <row r="277" spans="1:25" x14ac:dyDescent="0.25">
      <c r="A277" s="2" t="s">
        <v>589</v>
      </c>
      <c r="B277" s="2" t="s">
        <v>590</v>
      </c>
      <c r="C277" s="2" t="s">
        <v>188</v>
      </c>
      <c r="D277" s="2" t="s">
        <v>190</v>
      </c>
      <c r="E277" s="2">
        <v>1</v>
      </c>
      <c r="F277" s="2" t="s">
        <v>14</v>
      </c>
      <c r="H277" t="s">
        <v>2196</v>
      </c>
      <c r="P277" t="s">
        <v>3449</v>
      </c>
      <c r="Q277" t="s">
        <v>26</v>
      </c>
      <c r="X277" t="s">
        <v>8124</v>
      </c>
      <c r="Y277" t="s">
        <v>8087</v>
      </c>
    </row>
    <row r="278" spans="1:25" x14ac:dyDescent="0.25">
      <c r="A278" s="1" t="s">
        <v>591</v>
      </c>
      <c r="B278" s="1" t="s">
        <v>592</v>
      </c>
      <c r="C278" s="1" t="s">
        <v>188</v>
      </c>
      <c r="D278" s="1" t="s">
        <v>190</v>
      </c>
      <c r="E278" s="1">
        <v>1</v>
      </c>
      <c r="F278" s="1" t="s">
        <v>14</v>
      </c>
      <c r="H278" t="s">
        <v>2197</v>
      </c>
      <c r="P278" t="s">
        <v>3450</v>
      </c>
      <c r="Q278" t="s">
        <v>26</v>
      </c>
      <c r="X278" t="s">
        <v>8125</v>
      </c>
      <c r="Y278" t="s">
        <v>8087</v>
      </c>
    </row>
    <row r="279" spans="1:25" x14ac:dyDescent="0.25">
      <c r="A279" s="2" t="s">
        <v>593</v>
      </c>
      <c r="B279" s="2" t="s">
        <v>594</v>
      </c>
      <c r="C279" s="2" t="s">
        <v>188</v>
      </c>
      <c r="D279" s="2" t="s">
        <v>190</v>
      </c>
      <c r="E279" s="2">
        <v>1</v>
      </c>
      <c r="F279" s="2" t="s">
        <v>14</v>
      </c>
      <c r="H279" t="s">
        <v>2198</v>
      </c>
      <c r="P279" t="s">
        <v>3451</v>
      </c>
      <c r="Q279" t="s">
        <v>26</v>
      </c>
      <c r="X279" t="s">
        <v>8126</v>
      </c>
      <c r="Y279" t="s">
        <v>8087</v>
      </c>
    </row>
    <row r="280" spans="1:25" x14ac:dyDescent="0.25">
      <c r="A280" s="1" t="s">
        <v>595</v>
      </c>
      <c r="B280" s="1" t="s">
        <v>596</v>
      </c>
      <c r="C280" s="1" t="s">
        <v>188</v>
      </c>
      <c r="D280" s="1" t="s">
        <v>190</v>
      </c>
      <c r="E280" s="1">
        <v>1</v>
      </c>
      <c r="F280" s="1" t="s">
        <v>14</v>
      </c>
      <c r="H280" t="s">
        <v>2199</v>
      </c>
      <c r="P280" t="s">
        <v>3452</v>
      </c>
      <c r="Q280" t="s">
        <v>26</v>
      </c>
      <c r="X280" t="s">
        <v>8127</v>
      </c>
      <c r="Y280" t="s">
        <v>8087</v>
      </c>
    </row>
    <row r="281" spans="1:25" x14ac:dyDescent="0.25">
      <c r="A281" s="2" t="s">
        <v>597</v>
      </c>
      <c r="B281" s="2" t="s">
        <v>598</v>
      </c>
      <c r="C281" s="2" t="s">
        <v>188</v>
      </c>
      <c r="D281" s="2" t="s">
        <v>190</v>
      </c>
      <c r="E281" s="2">
        <v>1</v>
      </c>
      <c r="F281" s="2" t="s">
        <v>14</v>
      </c>
      <c r="H281" t="s">
        <v>2200</v>
      </c>
      <c r="P281" t="s">
        <v>3453</v>
      </c>
      <c r="Q281" t="s">
        <v>26</v>
      </c>
      <c r="X281" t="s">
        <v>8128</v>
      </c>
      <c r="Y281" t="s">
        <v>8087</v>
      </c>
    </row>
    <row r="282" spans="1:25" x14ac:dyDescent="0.25">
      <c r="A282" s="1" t="s">
        <v>599</v>
      </c>
      <c r="B282" s="1" t="s">
        <v>600</v>
      </c>
      <c r="C282" s="1" t="s">
        <v>188</v>
      </c>
      <c r="D282" s="1" t="s">
        <v>190</v>
      </c>
      <c r="E282" s="1">
        <v>1</v>
      </c>
      <c r="F282" s="1" t="s">
        <v>14</v>
      </c>
      <c r="H282" t="s">
        <v>2201</v>
      </c>
      <c r="P282" t="s">
        <v>3454</v>
      </c>
      <c r="Q282" t="s">
        <v>26</v>
      </c>
      <c r="X282" t="s">
        <v>8129</v>
      </c>
      <c r="Y282" t="s">
        <v>8087</v>
      </c>
    </row>
    <row r="283" spans="1:25" x14ac:dyDescent="0.25">
      <c r="A283" s="2" t="s">
        <v>601</v>
      </c>
      <c r="B283" s="2" t="s">
        <v>602</v>
      </c>
      <c r="C283" s="2" t="s">
        <v>188</v>
      </c>
      <c r="D283" s="2" t="s">
        <v>190</v>
      </c>
      <c r="E283" s="2">
        <v>1</v>
      </c>
      <c r="F283" s="2" t="s">
        <v>14</v>
      </c>
      <c r="H283" t="s">
        <v>2202</v>
      </c>
      <c r="P283" t="s">
        <v>3455</v>
      </c>
      <c r="Q283" t="s">
        <v>26</v>
      </c>
      <c r="X283" t="s">
        <v>8130</v>
      </c>
      <c r="Y283" t="s">
        <v>8087</v>
      </c>
    </row>
    <row r="284" spans="1:25" x14ac:dyDescent="0.25">
      <c r="A284" s="1" t="s">
        <v>603</v>
      </c>
      <c r="B284" s="1" t="s">
        <v>604</v>
      </c>
      <c r="C284" s="1" t="s">
        <v>188</v>
      </c>
      <c r="D284" s="1" t="s">
        <v>190</v>
      </c>
      <c r="E284" s="1">
        <v>1</v>
      </c>
      <c r="F284" s="1" t="s">
        <v>14</v>
      </c>
      <c r="H284" t="s">
        <v>2203</v>
      </c>
      <c r="P284" t="s">
        <v>3456</v>
      </c>
      <c r="Q284" t="s">
        <v>26</v>
      </c>
      <c r="X284" t="s">
        <v>8131</v>
      </c>
      <c r="Y284" t="s">
        <v>8087</v>
      </c>
    </row>
    <row r="285" spans="1:25" x14ac:dyDescent="0.25">
      <c r="A285" s="2" t="s">
        <v>605</v>
      </c>
      <c r="B285" s="2" t="s">
        <v>606</v>
      </c>
      <c r="C285" s="2" t="s">
        <v>188</v>
      </c>
      <c r="D285" s="2" t="s">
        <v>190</v>
      </c>
      <c r="E285" s="2">
        <v>1</v>
      </c>
      <c r="F285" s="2" t="s">
        <v>14</v>
      </c>
      <c r="H285" t="s">
        <v>2204</v>
      </c>
      <c r="P285" t="s">
        <v>3457</v>
      </c>
      <c r="Q285" t="s">
        <v>26</v>
      </c>
      <c r="X285" t="s">
        <v>8132</v>
      </c>
      <c r="Y285" t="s">
        <v>8087</v>
      </c>
    </row>
    <row r="286" spans="1:25" x14ac:dyDescent="0.25">
      <c r="A286" s="1" t="s">
        <v>607</v>
      </c>
      <c r="B286" s="1" t="s">
        <v>608</v>
      </c>
      <c r="C286" s="1" t="s">
        <v>188</v>
      </c>
      <c r="D286" s="1" t="s">
        <v>190</v>
      </c>
      <c r="E286" s="1">
        <v>1</v>
      </c>
      <c r="F286" s="1" t="s">
        <v>14</v>
      </c>
      <c r="H286" t="s">
        <v>2205</v>
      </c>
      <c r="P286" t="s">
        <v>3458</v>
      </c>
      <c r="Q286" t="s">
        <v>26</v>
      </c>
      <c r="X286" t="s">
        <v>8133</v>
      </c>
      <c r="Y286" t="s">
        <v>8087</v>
      </c>
    </row>
    <row r="287" spans="1:25" x14ac:dyDescent="0.25">
      <c r="A287" s="2" t="s">
        <v>609</v>
      </c>
      <c r="B287" s="2" t="s">
        <v>610</v>
      </c>
      <c r="C287" s="2" t="s">
        <v>188</v>
      </c>
      <c r="D287" s="2" t="s">
        <v>190</v>
      </c>
      <c r="E287" s="2">
        <v>1</v>
      </c>
      <c r="F287" s="2" t="s">
        <v>14</v>
      </c>
      <c r="H287" t="s">
        <v>2206</v>
      </c>
      <c r="P287" t="s">
        <v>3459</v>
      </c>
      <c r="Q287" t="s">
        <v>26</v>
      </c>
      <c r="X287" t="s">
        <v>8134</v>
      </c>
      <c r="Y287" t="s">
        <v>8087</v>
      </c>
    </row>
    <row r="288" spans="1:25" x14ac:dyDescent="0.25">
      <c r="A288" s="1" t="s">
        <v>611</v>
      </c>
      <c r="B288" s="1" t="s">
        <v>612</v>
      </c>
      <c r="C288" s="1" t="s">
        <v>188</v>
      </c>
      <c r="D288" s="1" t="s">
        <v>190</v>
      </c>
      <c r="E288" s="1">
        <v>1</v>
      </c>
      <c r="F288" s="1" t="s">
        <v>14</v>
      </c>
      <c r="H288" t="s">
        <v>2207</v>
      </c>
      <c r="P288" t="s">
        <v>3460</v>
      </c>
      <c r="Q288" t="s">
        <v>26</v>
      </c>
      <c r="X288" t="s">
        <v>8135</v>
      </c>
      <c r="Y288" t="s">
        <v>8087</v>
      </c>
    </row>
    <row r="289" spans="1:25" x14ac:dyDescent="0.25">
      <c r="A289" s="2" t="s">
        <v>613</v>
      </c>
      <c r="B289" s="2" t="s">
        <v>614</v>
      </c>
      <c r="C289" s="2" t="s">
        <v>188</v>
      </c>
      <c r="D289" s="2" t="s">
        <v>190</v>
      </c>
      <c r="E289" s="2">
        <v>1</v>
      </c>
      <c r="F289" s="2" t="s">
        <v>14</v>
      </c>
      <c r="H289" t="s">
        <v>2208</v>
      </c>
      <c r="P289" t="s">
        <v>3461</v>
      </c>
      <c r="Q289" t="s">
        <v>26</v>
      </c>
      <c r="X289" t="s">
        <v>8136</v>
      </c>
      <c r="Y289" t="s">
        <v>8087</v>
      </c>
    </row>
    <row r="290" spans="1:25" x14ac:dyDescent="0.25">
      <c r="A290" s="1" t="s">
        <v>615</v>
      </c>
      <c r="B290" s="1" t="s">
        <v>616</v>
      </c>
      <c r="C290" s="1" t="s">
        <v>188</v>
      </c>
      <c r="D290" s="1" t="s">
        <v>190</v>
      </c>
      <c r="E290" s="1">
        <v>1</v>
      </c>
      <c r="F290" s="1" t="s">
        <v>14</v>
      </c>
      <c r="H290" t="s">
        <v>2209</v>
      </c>
      <c r="P290" t="s">
        <v>3462</v>
      </c>
      <c r="Q290" t="s">
        <v>26</v>
      </c>
      <c r="X290" t="s">
        <v>8137</v>
      </c>
      <c r="Y290" t="s">
        <v>8087</v>
      </c>
    </row>
    <row r="291" spans="1:25" x14ac:dyDescent="0.25">
      <c r="A291" s="2" t="s">
        <v>617</v>
      </c>
      <c r="B291" s="2" t="s">
        <v>618</v>
      </c>
      <c r="C291" s="2" t="s">
        <v>188</v>
      </c>
      <c r="D291" s="2" t="s">
        <v>190</v>
      </c>
      <c r="E291" s="2">
        <v>1</v>
      </c>
      <c r="F291" s="2" t="s">
        <v>14</v>
      </c>
      <c r="H291" t="s">
        <v>2210</v>
      </c>
      <c r="P291" t="s">
        <v>3463</v>
      </c>
      <c r="Q291" t="s">
        <v>26</v>
      </c>
      <c r="X291" t="s">
        <v>8138</v>
      </c>
      <c r="Y291" t="s">
        <v>8087</v>
      </c>
    </row>
    <row r="292" spans="1:25" x14ac:dyDescent="0.25">
      <c r="A292" s="1" t="s">
        <v>619</v>
      </c>
      <c r="B292" s="1" t="s">
        <v>310</v>
      </c>
      <c r="C292" s="1" t="s">
        <v>188</v>
      </c>
      <c r="D292" s="1" t="s">
        <v>190</v>
      </c>
      <c r="E292" s="1">
        <v>1</v>
      </c>
      <c r="F292" s="1" t="s">
        <v>14</v>
      </c>
      <c r="H292" t="s">
        <v>2211</v>
      </c>
      <c r="P292" t="s">
        <v>3464</v>
      </c>
      <c r="Q292" t="s">
        <v>26</v>
      </c>
      <c r="X292" t="s">
        <v>8139</v>
      </c>
      <c r="Y292" t="s">
        <v>8087</v>
      </c>
    </row>
    <row r="293" spans="1:25" x14ac:dyDescent="0.25">
      <c r="A293" s="2" t="s">
        <v>620</v>
      </c>
      <c r="B293" s="2" t="s">
        <v>621</v>
      </c>
      <c r="C293" s="2" t="s">
        <v>188</v>
      </c>
      <c r="D293" s="2" t="s">
        <v>190</v>
      </c>
      <c r="E293" s="2">
        <v>1</v>
      </c>
      <c r="F293" s="2" t="s">
        <v>14</v>
      </c>
      <c r="H293" t="s">
        <v>2212</v>
      </c>
      <c r="P293" t="s">
        <v>3465</v>
      </c>
      <c r="Q293" t="s">
        <v>26</v>
      </c>
      <c r="X293" t="s">
        <v>8140</v>
      </c>
      <c r="Y293" t="s">
        <v>8087</v>
      </c>
    </row>
    <row r="294" spans="1:25" x14ac:dyDescent="0.25">
      <c r="A294" s="1" t="s">
        <v>622</v>
      </c>
      <c r="B294" s="1" t="s">
        <v>623</v>
      </c>
      <c r="C294" s="1" t="s">
        <v>188</v>
      </c>
      <c r="D294" s="1" t="s">
        <v>190</v>
      </c>
      <c r="E294" s="1">
        <v>1</v>
      </c>
      <c r="F294" s="1" t="s">
        <v>14</v>
      </c>
      <c r="H294" t="s">
        <v>2213</v>
      </c>
      <c r="P294" t="s">
        <v>3466</v>
      </c>
      <c r="Q294" t="s">
        <v>26</v>
      </c>
      <c r="X294" t="s">
        <v>8141</v>
      </c>
      <c r="Y294" t="s">
        <v>8087</v>
      </c>
    </row>
    <row r="295" spans="1:25" x14ac:dyDescent="0.25">
      <c r="A295" s="2" t="s">
        <v>624</v>
      </c>
      <c r="B295" s="2" t="s">
        <v>625</v>
      </c>
      <c r="C295" s="2" t="s">
        <v>188</v>
      </c>
      <c r="D295" s="2" t="s">
        <v>190</v>
      </c>
      <c r="E295" s="2">
        <v>1</v>
      </c>
      <c r="F295" s="2" t="s">
        <v>14</v>
      </c>
      <c r="H295" t="s">
        <v>2214</v>
      </c>
      <c r="P295" t="s">
        <v>3467</v>
      </c>
      <c r="Q295" t="s">
        <v>26</v>
      </c>
      <c r="X295" t="s">
        <v>8142</v>
      </c>
      <c r="Y295" t="s">
        <v>8087</v>
      </c>
    </row>
    <row r="296" spans="1:25" x14ac:dyDescent="0.25">
      <c r="A296" s="1" t="s">
        <v>626</v>
      </c>
      <c r="B296" s="1" t="s">
        <v>627</v>
      </c>
      <c r="C296" s="1" t="s">
        <v>188</v>
      </c>
      <c r="D296" s="1" t="s">
        <v>190</v>
      </c>
      <c r="E296" s="1">
        <v>1</v>
      </c>
      <c r="F296" s="1" t="s">
        <v>14</v>
      </c>
      <c r="H296" t="s">
        <v>2215</v>
      </c>
      <c r="P296" t="s">
        <v>3468</v>
      </c>
      <c r="Q296" t="s">
        <v>26</v>
      </c>
      <c r="X296" t="s">
        <v>8143</v>
      </c>
      <c r="Y296" t="s">
        <v>8087</v>
      </c>
    </row>
    <row r="297" spans="1:25" x14ac:dyDescent="0.25">
      <c r="A297" s="2" t="s">
        <v>628</v>
      </c>
      <c r="B297" s="2" t="s">
        <v>629</v>
      </c>
      <c r="C297" s="2" t="s">
        <v>188</v>
      </c>
      <c r="D297" s="2" t="s">
        <v>190</v>
      </c>
      <c r="E297" s="2">
        <v>1</v>
      </c>
      <c r="F297" s="2" t="s">
        <v>14</v>
      </c>
      <c r="H297" t="s">
        <v>2216</v>
      </c>
      <c r="P297" t="s">
        <v>3469</v>
      </c>
      <c r="Q297" t="s">
        <v>26</v>
      </c>
      <c r="X297" t="s">
        <v>8144</v>
      </c>
      <c r="Y297" t="s">
        <v>8087</v>
      </c>
    </row>
    <row r="298" spans="1:25" x14ac:dyDescent="0.25">
      <c r="A298" s="1" t="s">
        <v>630</v>
      </c>
      <c r="B298" s="1" t="s">
        <v>631</v>
      </c>
      <c r="C298" s="1" t="s">
        <v>188</v>
      </c>
      <c r="D298" s="1" t="s">
        <v>190</v>
      </c>
      <c r="E298" s="1">
        <v>1</v>
      </c>
      <c r="F298" s="1" t="s">
        <v>14</v>
      </c>
      <c r="H298" t="s">
        <v>2217</v>
      </c>
      <c r="P298" t="s">
        <v>3470</v>
      </c>
      <c r="Q298" t="s">
        <v>26</v>
      </c>
      <c r="X298" t="s">
        <v>8145</v>
      </c>
      <c r="Y298" t="s">
        <v>8087</v>
      </c>
    </row>
    <row r="299" spans="1:25" x14ac:dyDescent="0.25">
      <c r="A299" s="2" t="s">
        <v>632</v>
      </c>
      <c r="B299" s="2" t="s">
        <v>633</v>
      </c>
      <c r="C299" s="2" t="s">
        <v>188</v>
      </c>
      <c r="D299" s="2" t="s">
        <v>190</v>
      </c>
      <c r="E299" s="2">
        <v>1</v>
      </c>
      <c r="F299" s="2" t="s">
        <v>14</v>
      </c>
      <c r="H299" t="s">
        <v>2218</v>
      </c>
      <c r="P299" t="s">
        <v>3471</v>
      </c>
      <c r="Q299" t="s">
        <v>26</v>
      </c>
      <c r="X299" t="s">
        <v>8146</v>
      </c>
      <c r="Y299" t="s">
        <v>8087</v>
      </c>
    </row>
    <row r="300" spans="1:25" x14ac:dyDescent="0.25">
      <c r="A300" s="1" t="s">
        <v>634</v>
      </c>
      <c r="B300" s="1" t="s">
        <v>635</v>
      </c>
      <c r="C300" s="1" t="s">
        <v>188</v>
      </c>
      <c r="D300" s="1" t="s">
        <v>190</v>
      </c>
      <c r="E300" s="1">
        <v>1</v>
      </c>
      <c r="F300" s="1" t="s">
        <v>14</v>
      </c>
      <c r="H300" t="s">
        <v>2219</v>
      </c>
      <c r="P300" t="s">
        <v>3472</v>
      </c>
      <c r="Q300" t="s">
        <v>26</v>
      </c>
      <c r="X300" t="s">
        <v>8147</v>
      </c>
      <c r="Y300" t="s">
        <v>8087</v>
      </c>
    </row>
    <row r="301" spans="1:25" x14ac:dyDescent="0.25">
      <c r="A301" s="2" t="s">
        <v>636</v>
      </c>
      <c r="B301" s="2" t="s">
        <v>637</v>
      </c>
      <c r="C301" s="2" t="s">
        <v>188</v>
      </c>
      <c r="D301" s="2" t="s">
        <v>190</v>
      </c>
      <c r="E301" s="2">
        <v>1</v>
      </c>
      <c r="F301" s="2" t="s">
        <v>14</v>
      </c>
      <c r="H301" t="s">
        <v>2220</v>
      </c>
      <c r="P301" t="s">
        <v>3473</v>
      </c>
      <c r="Q301" t="s">
        <v>26</v>
      </c>
      <c r="X301" t="s">
        <v>8148</v>
      </c>
      <c r="Y301" t="s">
        <v>8087</v>
      </c>
    </row>
    <row r="302" spans="1:25" x14ac:dyDescent="0.25">
      <c r="A302" s="1" t="s">
        <v>638</v>
      </c>
      <c r="B302" s="1" t="s">
        <v>639</v>
      </c>
      <c r="C302" s="1" t="s">
        <v>188</v>
      </c>
      <c r="D302" s="1" t="s">
        <v>190</v>
      </c>
      <c r="E302" s="1">
        <v>1</v>
      </c>
      <c r="F302" s="1" t="s">
        <v>14</v>
      </c>
      <c r="H302" t="s">
        <v>2221</v>
      </c>
      <c r="P302" t="s">
        <v>3474</v>
      </c>
      <c r="Q302" t="s">
        <v>26</v>
      </c>
      <c r="X302" t="s">
        <v>8149</v>
      </c>
      <c r="Y302" t="s">
        <v>8087</v>
      </c>
    </row>
    <row r="303" spans="1:25" x14ac:dyDescent="0.25">
      <c r="A303" s="2" t="s">
        <v>640</v>
      </c>
      <c r="B303" s="2" t="s">
        <v>641</v>
      </c>
      <c r="C303" s="2" t="s">
        <v>188</v>
      </c>
      <c r="D303" s="2" t="s">
        <v>190</v>
      </c>
      <c r="E303" s="2">
        <v>1</v>
      </c>
      <c r="F303" s="2" t="s">
        <v>14</v>
      </c>
      <c r="H303" t="s">
        <v>2222</v>
      </c>
      <c r="P303" t="s">
        <v>3475</v>
      </c>
      <c r="Q303" t="s">
        <v>26</v>
      </c>
      <c r="X303" t="s">
        <v>8150</v>
      </c>
      <c r="Y303" t="s">
        <v>8087</v>
      </c>
    </row>
    <row r="304" spans="1:25" x14ac:dyDescent="0.25">
      <c r="A304" s="1" t="s">
        <v>642</v>
      </c>
      <c r="B304" s="1" t="s">
        <v>643</v>
      </c>
      <c r="C304" s="1" t="s">
        <v>188</v>
      </c>
      <c r="D304" s="1" t="s">
        <v>190</v>
      </c>
      <c r="E304" s="1">
        <v>1</v>
      </c>
      <c r="F304" s="1" t="s">
        <v>14</v>
      </c>
      <c r="H304" t="s">
        <v>2223</v>
      </c>
      <c r="P304" t="s">
        <v>3476</v>
      </c>
      <c r="Q304" t="s">
        <v>26</v>
      </c>
      <c r="X304" t="s">
        <v>8151</v>
      </c>
      <c r="Y304" t="s">
        <v>8087</v>
      </c>
    </row>
    <row r="305" spans="1:25" x14ac:dyDescent="0.25">
      <c r="A305" s="2" t="s">
        <v>644</v>
      </c>
      <c r="B305" s="2" t="s">
        <v>645</v>
      </c>
      <c r="C305" s="2" t="s">
        <v>188</v>
      </c>
      <c r="D305" s="2" t="s">
        <v>190</v>
      </c>
      <c r="E305" s="2">
        <v>1</v>
      </c>
      <c r="F305" s="2" t="s">
        <v>14</v>
      </c>
      <c r="H305" t="s">
        <v>2224</v>
      </c>
      <c r="P305" t="s">
        <v>3477</v>
      </c>
      <c r="Q305" t="s">
        <v>26</v>
      </c>
      <c r="X305" t="s">
        <v>8152</v>
      </c>
      <c r="Y305" t="s">
        <v>8087</v>
      </c>
    </row>
    <row r="306" spans="1:25" x14ac:dyDescent="0.25">
      <c r="A306" s="1" t="s">
        <v>646</v>
      </c>
      <c r="B306" s="1" t="s">
        <v>647</v>
      </c>
      <c r="C306" s="1" t="s">
        <v>188</v>
      </c>
      <c r="D306" s="1" t="s">
        <v>190</v>
      </c>
      <c r="E306" s="1">
        <v>1</v>
      </c>
      <c r="F306" s="1" t="s">
        <v>14</v>
      </c>
      <c r="H306" t="s">
        <v>2225</v>
      </c>
      <c r="P306" t="s">
        <v>3478</v>
      </c>
      <c r="Q306" t="s">
        <v>26</v>
      </c>
      <c r="X306" t="s">
        <v>8153</v>
      </c>
      <c r="Y306" t="s">
        <v>8087</v>
      </c>
    </row>
    <row r="307" spans="1:25" x14ac:dyDescent="0.25">
      <c r="A307" s="2" t="s">
        <v>648</v>
      </c>
      <c r="B307" s="2" t="s">
        <v>649</v>
      </c>
      <c r="C307" s="2" t="s">
        <v>188</v>
      </c>
      <c r="D307" s="2" t="s">
        <v>190</v>
      </c>
      <c r="E307" s="2">
        <v>1</v>
      </c>
      <c r="F307" s="2" t="s">
        <v>14</v>
      </c>
      <c r="H307" t="s">
        <v>2226</v>
      </c>
      <c r="P307" t="s">
        <v>3479</v>
      </c>
      <c r="Q307" t="s">
        <v>26</v>
      </c>
      <c r="X307" t="s">
        <v>8154</v>
      </c>
      <c r="Y307" t="s">
        <v>8087</v>
      </c>
    </row>
    <row r="308" spans="1:25" x14ac:dyDescent="0.25">
      <c r="A308" s="1" t="s">
        <v>650</v>
      </c>
      <c r="B308" s="1" t="s">
        <v>651</v>
      </c>
      <c r="C308" s="1" t="s">
        <v>188</v>
      </c>
      <c r="D308" s="1" t="s">
        <v>190</v>
      </c>
      <c r="E308" s="1">
        <v>1</v>
      </c>
      <c r="F308" s="1" t="s">
        <v>14</v>
      </c>
      <c r="H308" t="s">
        <v>2227</v>
      </c>
      <c r="P308" t="s">
        <v>3480</v>
      </c>
      <c r="Q308" t="s">
        <v>26</v>
      </c>
      <c r="X308" t="s">
        <v>8155</v>
      </c>
      <c r="Y308" t="s">
        <v>8087</v>
      </c>
    </row>
    <row r="309" spans="1:25" x14ac:dyDescent="0.25">
      <c r="A309" s="2" t="s">
        <v>652</v>
      </c>
      <c r="B309" s="2" t="s">
        <v>653</v>
      </c>
      <c r="C309" s="2" t="s">
        <v>188</v>
      </c>
      <c r="D309" s="2" t="s">
        <v>190</v>
      </c>
      <c r="E309" s="2">
        <v>1</v>
      </c>
      <c r="F309" s="2" t="s">
        <v>14</v>
      </c>
      <c r="H309" t="s">
        <v>2228</v>
      </c>
      <c r="P309" t="s">
        <v>3481</v>
      </c>
      <c r="Q309" t="s">
        <v>56</v>
      </c>
      <c r="X309" t="s">
        <v>8156</v>
      </c>
      <c r="Y309" t="s">
        <v>8087</v>
      </c>
    </row>
    <row r="310" spans="1:25" x14ac:dyDescent="0.25">
      <c r="A310" s="1" t="s">
        <v>654</v>
      </c>
      <c r="B310" s="1" t="s">
        <v>655</v>
      </c>
      <c r="C310" s="1" t="s">
        <v>188</v>
      </c>
      <c r="D310" s="1" t="s">
        <v>190</v>
      </c>
      <c r="E310" s="1">
        <v>1</v>
      </c>
      <c r="F310" s="1" t="s">
        <v>14</v>
      </c>
      <c r="H310" t="s">
        <v>2229</v>
      </c>
      <c r="P310" t="s">
        <v>3482</v>
      </c>
      <c r="Q310" t="s">
        <v>56</v>
      </c>
      <c r="X310" t="s">
        <v>8157</v>
      </c>
      <c r="Y310" t="s">
        <v>8087</v>
      </c>
    </row>
    <row r="311" spans="1:25" x14ac:dyDescent="0.25">
      <c r="A311" s="2" t="s">
        <v>656</v>
      </c>
      <c r="B311" s="2" t="s">
        <v>657</v>
      </c>
      <c r="C311" s="2" t="s">
        <v>188</v>
      </c>
      <c r="D311" s="2" t="s">
        <v>190</v>
      </c>
      <c r="E311" s="2">
        <v>1</v>
      </c>
      <c r="F311" s="2" t="s">
        <v>14</v>
      </c>
      <c r="H311" t="s">
        <v>2230</v>
      </c>
      <c r="P311" t="s">
        <v>3483</v>
      </c>
      <c r="Q311" t="s">
        <v>56</v>
      </c>
      <c r="X311" t="s">
        <v>8158</v>
      </c>
      <c r="Y311" t="s">
        <v>8087</v>
      </c>
    </row>
    <row r="312" spans="1:25" x14ac:dyDescent="0.25">
      <c r="A312" s="1" t="s">
        <v>658</v>
      </c>
      <c r="B312" s="1" t="s">
        <v>659</v>
      </c>
      <c r="C312" s="1" t="s">
        <v>188</v>
      </c>
      <c r="D312" s="1" t="s">
        <v>190</v>
      </c>
      <c r="E312" s="1">
        <v>1</v>
      </c>
      <c r="F312" s="1" t="s">
        <v>14</v>
      </c>
      <c r="H312" t="s">
        <v>2231</v>
      </c>
      <c r="P312" t="s">
        <v>3484</v>
      </c>
      <c r="Q312" t="s">
        <v>56</v>
      </c>
      <c r="X312" t="s">
        <v>8159</v>
      </c>
      <c r="Y312" t="s">
        <v>8087</v>
      </c>
    </row>
    <row r="313" spans="1:25" x14ac:dyDescent="0.25">
      <c r="A313" s="2" t="s">
        <v>660</v>
      </c>
      <c r="B313" s="2" t="s">
        <v>661</v>
      </c>
      <c r="C313" s="2" t="s">
        <v>188</v>
      </c>
      <c r="D313" s="2" t="s">
        <v>190</v>
      </c>
      <c r="E313" s="2">
        <v>1</v>
      </c>
      <c r="F313" s="2" t="s">
        <v>14</v>
      </c>
      <c r="H313" t="s">
        <v>2232</v>
      </c>
      <c r="P313" t="s">
        <v>3485</v>
      </c>
      <c r="Q313" t="s">
        <v>56</v>
      </c>
      <c r="X313" t="s">
        <v>8160</v>
      </c>
      <c r="Y313" t="s">
        <v>8087</v>
      </c>
    </row>
    <row r="314" spans="1:25" x14ac:dyDescent="0.25">
      <c r="A314" s="1" t="s">
        <v>662</v>
      </c>
      <c r="B314" s="1" t="s">
        <v>663</v>
      </c>
      <c r="C314" s="1" t="s">
        <v>188</v>
      </c>
      <c r="D314" s="1" t="s">
        <v>190</v>
      </c>
      <c r="E314" s="1">
        <v>1</v>
      </c>
      <c r="F314" s="1" t="s">
        <v>14</v>
      </c>
      <c r="H314" t="s">
        <v>2233</v>
      </c>
      <c r="P314" t="s">
        <v>3486</v>
      </c>
      <c r="Q314" t="s">
        <v>56</v>
      </c>
      <c r="X314" t="s">
        <v>8161</v>
      </c>
      <c r="Y314" t="s">
        <v>8087</v>
      </c>
    </row>
    <row r="315" spans="1:25" x14ac:dyDescent="0.25">
      <c r="A315" s="2" t="s">
        <v>664</v>
      </c>
      <c r="B315" s="2" t="s">
        <v>665</v>
      </c>
      <c r="C315" s="2" t="s">
        <v>188</v>
      </c>
      <c r="D315" s="2" t="s">
        <v>190</v>
      </c>
      <c r="E315" s="2">
        <v>1</v>
      </c>
      <c r="F315" s="2" t="s">
        <v>14</v>
      </c>
      <c r="H315" t="s">
        <v>2234</v>
      </c>
      <c r="P315" t="s">
        <v>3487</v>
      </c>
      <c r="Q315" t="s">
        <v>56</v>
      </c>
      <c r="X315" t="s">
        <v>8162</v>
      </c>
      <c r="Y315" t="s">
        <v>8087</v>
      </c>
    </row>
    <row r="316" spans="1:25" x14ac:dyDescent="0.25">
      <c r="A316" s="1" t="s">
        <v>666</v>
      </c>
      <c r="B316" s="1" t="s">
        <v>667</v>
      </c>
      <c r="C316" s="1" t="s">
        <v>188</v>
      </c>
      <c r="D316" s="1" t="s">
        <v>190</v>
      </c>
      <c r="E316" s="1">
        <v>1</v>
      </c>
      <c r="F316" s="1" t="s">
        <v>14</v>
      </c>
      <c r="H316" t="s">
        <v>2235</v>
      </c>
      <c r="P316" t="s">
        <v>3488</v>
      </c>
      <c r="Q316" t="s">
        <v>56</v>
      </c>
      <c r="X316" t="s">
        <v>8163</v>
      </c>
      <c r="Y316" t="s">
        <v>8087</v>
      </c>
    </row>
    <row r="317" spans="1:25" x14ac:dyDescent="0.25">
      <c r="A317" s="2" t="s">
        <v>668</v>
      </c>
      <c r="B317" s="2" t="s">
        <v>669</v>
      </c>
      <c r="C317" s="2" t="s">
        <v>188</v>
      </c>
      <c r="D317" s="2" t="s">
        <v>190</v>
      </c>
      <c r="E317" s="2">
        <v>1</v>
      </c>
      <c r="F317" s="2" t="s">
        <v>14</v>
      </c>
      <c r="H317" t="s">
        <v>2236</v>
      </c>
      <c r="P317" t="s">
        <v>3489</v>
      </c>
      <c r="Q317" t="s">
        <v>56</v>
      </c>
      <c r="X317" t="s">
        <v>8164</v>
      </c>
      <c r="Y317" t="s">
        <v>8087</v>
      </c>
    </row>
    <row r="318" spans="1:25" x14ac:dyDescent="0.25">
      <c r="A318" s="1" t="s">
        <v>670</v>
      </c>
      <c r="B318" s="1" t="s">
        <v>671</v>
      </c>
      <c r="C318" s="1" t="s">
        <v>188</v>
      </c>
      <c r="D318" s="1" t="s">
        <v>190</v>
      </c>
      <c r="E318" s="1">
        <v>1</v>
      </c>
      <c r="F318" s="1" t="s">
        <v>14</v>
      </c>
      <c r="H318" t="s">
        <v>2237</v>
      </c>
      <c r="P318" t="s">
        <v>3490</v>
      </c>
      <c r="Q318" t="s">
        <v>56</v>
      </c>
      <c r="X318" t="s">
        <v>8165</v>
      </c>
      <c r="Y318" t="s">
        <v>8087</v>
      </c>
    </row>
    <row r="319" spans="1:25" x14ac:dyDescent="0.25">
      <c r="A319" s="2" t="s">
        <v>672</v>
      </c>
      <c r="B319" s="2" t="s">
        <v>673</v>
      </c>
      <c r="C319" s="2" t="s">
        <v>188</v>
      </c>
      <c r="D319" s="2" t="s">
        <v>190</v>
      </c>
      <c r="E319" s="2">
        <v>1</v>
      </c>
      <c r="F319" s="2" t="s">
        <v>14</v>
      </c>
      <c r="H319" t="s">
        <v>2238</v>
      </c>
      <c r="P319" t="s">
        <v>3491</v>
      </c>
      <c r="Q319" t="s">
        <v>56</v>
      </c>
      <c r="X319" t="s">
        <v>8166</v>
      </c>
      <c r="Y319" t="s">
        <v>8087</v>
      </c>
    </row>
    <row r="320" spans="1:25" x14ac:dyDescent="0.25">
      <c r="A320" s="1" t="s">
        <v>674</v>
      </c>
      <c r="B320" s="1" t="s">
        <v>675</v>
      </c>
      <c r="C320" s="1" t="s">
        <v>188</v>
      </c>
      <c r="D320" s="1" t="s">
        <v>190</v>
      </c>
      <c r="E320" s="1">
        <v>1</v>
      </c>
      <c r="F320" s="1" t="s">
        <v>14</v>
      </c>
      <c r="H320" t="s">
        <v>2239</v>
      </c>
      <c r="P320" t="s">
        <v>3492</v>
      </c>
      <c r="Q320" t="s">
        <v>56</v>
      </c>
      <c r="X320" t="s">
        <v>8167</v>
      </c>
      <c r="Y320" t="s">
        <v>8087</v>
      </c>
    </row>
    <row r="321" spans="1:25" x14ac:dyDescent="0.25">
      <c r="A321" s="2" t="s">
        <v>676</v>
      </c>
      <c r="B321" s="2" t="s">
        <v>677</v>
      </c>
      <c r="C321" s="2" t="s">
        <v>678</v>
      </c>
      <c r="D321" s="2" t="s">
        <v>677</v>
      </c>
      <c r="E321" s="2">
        <v>1</v>
      </c>
      <c r="F321" s="2" t="s">
        <v>76</v>
      </c>
      <c r="H321" t="s">
        <v>2240</v>
      </c>
      <c r="P321" t="s">
        <v>3493</v>
      </c>
      <c r="Q321" t="s">
        <v>56</v>
      </c>
      <c r="X321" t="s">
        <v>8168</v>
      </c>
      <c r="Y321" t="s">
        <v>8087</v>
      </c>
    </row>
    <row r="322" spans="1:25" x14ac:dyDescent="0.25">
      <c r="A322" s="1" t="s">
        <v>679</v>
      </c>
      <c r="B322" s="1" t="s">
        <v>680</v>
      </c>
      <c r="C322" s="1" t="s">
        <v>678</v>
      </c>
      <c r="D322" s="1" t="s">
        <v>677</v>
      </c>
      <c r="E322" s="1">
        <v>1</v>
      </c>
      <c r="F322" s="1" t="s">
        <v>76</v>
      </c>
      <c r="H322" t="s">
        <v>2241</v>
      </c>
      <c r="P322" t="s">
        <v>3494</v>
      </c>
      <c r="Q322" t="s">
        <v>56</v>
      </c>
      <c r="X322" t="s">
        <v>8169</v>
      </c>
      <c r="Y322" t="s">
        <v>8087</v>
      </c>
    </row>
    <row r="323" spans="1:25" x14ac:dyDescent="0.25">
      <c r="A323" s="2" t="s">
        <v>681</v>
      </c>
      <c r="B323" s="2" t="s">
        <v>682</v>
      </c>
      <c r="C323" s="2" t="s">
        <v>678</v>
      </c>
      <c r="D323" s="2" t="s">
        <v>677</v>
      </c>
      <c r="E323" s="2">
        <v>1</v>
      </c>
      <c r="F323" s="2" t="s">
        <v>76</v>
      </c>
      <c r="H323" t="s">
        <v>2242</v>
      </c>
      <c r="P323" t="s">
        <v>3495</v>
      </c>
      <c r="Q323" t="s">
        <v>59</v>
      </c>
      <c r="X323" t="s">
        <v>8170</v>
      </c>
      <c r="Y323" t="s">
        <v>8087</v>
      </c>
    </row>
    <row r="324" spans="1:25" x14ac:dyDescent="0.25">
      <c r="A324" s="1" t="s">
        <v>683</v>
      </c>
      <c r="B324" s="1" t="s">
        <v>684</v>
      </c>
      <c r="C324" s="1" t="s">
        <v>678</v>
      </c>
      <c r="D324" s="1" t="s">
        <v>677</v>
      </c>
      <c r="E324" s="1">
        <v>1</v>
      </c>
      <c r="F324" s="1" t="s">
        <v>76</v>
      </c>
      <c r="H324" t="s">
        <v>2243</v>
      </c>
      <c r="P324" t="s">
        <v>3496</v>
      </c>
      <c r="Q324" t="s">
        <v>59</v>
      </c>
      <c r="X324" t="s">
        <v>8171</v>
      </c>
      <c r="Y324" t="s">
        <v>8087</v>
      </c>
    </row>
    <row r="325" spans="1:25" x14ac:dyDescent="0.25">
      <c r="A325" s="2" t="s">
        <v>685</v>
      </c>
      <c r="B325" s="2" t="s">
        <v>686</v>
      </c>
      <c r="C325" s="2" t="s">
        <v>678</v>
      </c>
      <c r="D325" s="2" t="s">
        <v>677</v>
      </c>
      <c r="E325" s="2">
        <v>1</v>
      </c>
      <c r="F325" s="2" t="s">
        <v>76</v>
      </c>
      <c r="H325" t="s">
        <v>2244</v>
      </c>
      <c r="P325" t="s">
        <v>3497</v>
      </c>
      <c r="Q325" t="s">
        <v>59</v>
      </c>
      <c r="X325" t="s">
        <v>8172</v>
      </c>
      <c r="Y325" t="s">
        <v>8087</v>
      </c>
    </row>
    <row r="326" spans="1:25" x14ac:dyDescent="0.25">
      <c r="A326" s="1" t="s">
        <v>687</v>
      </c>
      <c r="B326" s="1" t="s">
        <v>688</v>
      </c>
      <c r="C326" s="1" t="s">
        <v>678</v>
      </c>
      <c r="D326" s="1" t="s">
        <v>677</v>
      </c>
      <c r="E326" s="1">
        <v>1</v>
      </c>
      <c r="F326" s="1" t="s">
        <v>76</v>
      </c>
      <c r="H326" t="s">
        <v>2245</v>
      </c>
      <c r="P326" t="s">
        <v>3498</v>
      </c>
      <c r="Q326" t="s">
        <v>59</v>
      </c>
      <c r="X326" t="s">
        <v>8173</v>
      </c>
      <c r="Y326" t="s">
        <v>8087</v>
      </c>
    </row>
    <row r="327" spans="1:25" x14ac:dyDescent="0.25">
      <c r="A327" s="2" t="s">
        <v>689</v>
      </c>
      <c r="B327" s="2" t="s">
        <v>690</v>
      </c>
      <c r="C327" s="2" t="s">
        <v>678</v>
      </c>
      <c r="D327" s="2" t="s">
        <v>677</v>
      </c>
      <c r="E327" s="2">
        <v>1</v>
      </c>
      <c r="F327" s="2" t="s">
        <v>76</v>
      </c>
      <c r="H327" t="s">
        <v>2246</v>
      </c>
      <c r="P327" t="s">
        <v>3499</v>
      </c>
      <c r="Q327" t="s">
        <v>59</v>
      </c>
      <c r="X327" t="s">
        <v>8174</v>
      </c>
      <c r="Y327" t="s">
        <v>8087</v>
      </c>
    </row>
    <row r="328" spans="1:25" x14ac:dyDescent="0.25">
      <c r="A328" s="1" t="s">
        <v>691</v>
      </c>
      <c r="B328" s="1" t="s">
        <v>692</v>
      </c>
      <c r="C328" s="1" t="s">
        <v>678</v>
      </c>
      <c r="D328" s="1" t="s">
        <v>677</v>
      </c>
      <c r="E328" s="1">
        <v>1</v>
      </c>
      <c r="F328" s="1" t="s">
        <v>76</v>
      </c>
      <c r="H328" t="s">
        <v>2247</v>
      </c>
      <c r="P328" t="s">
        <v>3500</v>
      </c>
      <c r="Q328" t="s">
        <v>59</v>
      </c>
      <c r="X328" t="s">
        <v>8175</v>
      </c>
      <c r="Y328" t="s">
        <v>8087</v>
      </c>
    </row>
    <row r="329" spans="1:25" x14ac:dyDescent="0.25">
      <c r="A329" s="2" t="s">
        <v>693</v>
      </c>
      <c r="B329" s="2" t="s">
        <v>694</v>
      </c>
      <c r="C329" s="2" t="s">
        <v>678</v>
      </c>
      <c r="D329" s="2" t="s">
        <v>677</v>
      </c>
      <c r="E329" s="2">
        <v>1</v>
      </c>
      <c r="F329" s="2" t="s">
        <v>76</v>
      </c>
      <c r="H329" t="s">
        <v>2248</v>
      </c>
      <c r="P329" t="s">
        <v>3501</v>
      </c>
      <c r="Q329" t="s">
        <v>59</v>
      </c>
      <c r="X329" t="s">
        <v>8176</v>
      </c>
      <c r="Y329" t="s">
        <v>8087</v>
      </c>
    </row>
    <row r="330" spans="1:25" x14ac:dyDescent="0.25">
      <c r="A330" s="1" t="s">
        <v>695</v>
      </c>
      <c r="B330" s="1" t="s">
        <v>696</v>
      </c>
      <c r="C330" s="1" t="s">
        <v>678</v>
      </c>
      <c r="D330" s="1" t="s">
        <v>677</v>
      </c>
      <c r="E330" s="1">
        <v>1</v>
      </c>
      <c r="F330" s="1" t="s">
        <v>76</v>
      </c>
      <c r="H330" t="s">
        <v>2249</v>
      </c>
      <c r="P330" t="s">
        <v>3502</v>
      </c>
      <c r="Q330" t="s">
        <v>59</v>
      </c>
      <c r="X330" t="s">
        <v>8177</v>
      </c>
      <c r="Y330" t="s">
        <v>8087</v>
      </c>
    </row>
    <row r="331" spans="1:25" x14ac:dyDescent="0.25">
      <c r="A331" s="2" t="s">
        <v>697</v>
      </c>
      <c r="B331" s="2" t="s">
        <v>698</v>
      </c>
      <c r="C331" s="2" t="s">
        <v>678</v>
      </c>
      <c r="D331" s="2" t="s">
        <v>677</v>
      </c>
      <c r="E331" s="2">
        <v>1</v>
      </c>
      <c r="F331" s="2" t="s">
        <v>76</v>
      </c>
      <c r="H331" t="s">
        <v>2250</v>
      </c>
      <c r="P331" t="s">
        <v>3503</v>
      </c>
      <c r="Q331" t="s">
        <v>59</v>
      </c>
      <c r="X331" t="s">
        <v>8178</v>
      </c>
      <c r="Y331" t="s">
        <v>8087</v>
      </c>
    </row>
    <row r="332" spans="1:25" x14ac:dyDescent="0.25">
      <c r="A332" s="1" t="s">
        <v>699</v>
      </c>
      <c r="B332" s="1" t="s">
        <v>700</v>
      </c>
      <c r="C332" s="1" t="s">
        <v>701</v>
      </c>
      <c r="D332" s="1" t="s">
        <v>700</v>
      </c>
      <c r="E332" s="1">
        <v>1</v>
      </c>
      <c r="F332" s="1" t="s">
        <v>76</v>
      </c>
      <c r="H332" t="s">
        <v>2251</v>
      </c>
      <c r="P332" t="s">
        <v>3504</v>
      </c>
      <c r="Q332" t="s">
        <v>59</v>
      </c>
      <c r="X332" t="s">
        <v>8179</v>
      </c>
      <c r="Y332" t="s">
        <v>8087</v>
      </c>
    </row>
    <row r="333" spans="1:25" x14ac:dyDescent="0.25">
      <c r="A333" s="2" t="s">
        <v>702</v>
      </c>
      <c r="B333" s="2" t="s">
        <v>703</v>
      </c>
      <c r="C333" s="2" t="s">
        <v>701</v>
      </c>
      <c r="D333" s="2" t="s">
        <v>700</v>
      </c>
      <c r="E333" s="2">
        <v>1</v>
      </c>
      <c r="F333" s="2" t="s">
        <v>76</v>
      </c>
      <c r="H333" t="s">
        <v>2252</v>
      </c>
      <c r="P333" t="s">
        <v>3505</v>
      </c>
      <c r="Q333" t="s">
        <v>59</v>
      </c>
      <c r="X333" t="s">
        <v>8180</v>
      </c>
      <c r="Y333" t="s">
        <v>8087</v>
      </c>
    </row>
    <row r="334" spans="1:25" x14ac:dyDescent="0.25">
      <c r="A334" s="1" t="s">
        <v>704</v>
      </c>
      <c r="B334" s="1" t="s">
        <v>705</v>
      </c>
      <c r="C334" s="1" t="s">
        <v>701</v>
      </c>
      <c r="D334" s="1" t="s">
        <v>700</v>
      </c>
      <c r="E334" s="1">
        <v>1</v>
      </c>
      <c r="F334" s="1" t="s">
        <v>76</v>
      </c>
      <c r="H334" t="s">
        <v>2253</v>
      </c>
      <c r="P334" t="s">
        <v>3506</v>
      </c>
      <c r="Q334" t="s">
        <v>59</v>
      </c>
      <c r="X334" t="s">
        <v>8181</v>
      </c>
      <c r="Y334" t="s">
        <v>8087</v>
      </c>
    </row>
    <row r="335" spans="1:25" x14ac:dyDescent="0.25">
      <c r="A335" s="2" t="s">
        <v>706</v>
      </c>
      <c r="B335" s="2" t="s">
        <v>707</v>
      </c>
      <c r="C335" s="2" t="s">
        <v>701</v>
      </c>
      <c r="D335" s="2" t="s">
        <v>700</v>
      </c>
      <c r="E335" s="2">
        <v>1</v>
      </c>
      <c r="F335" s="2" t="s">
        <v>76</v>
      </c>
      <c r="H335" t="s">
        <v>2254</v>
      </c>
      <c r="P335" t="s">
        <v>3507</v>
      </c>
      <c r="Q335" t="s">
        <v>59</v>
      </c>
      <c r="X335" t="s">
        <v>8182</v>
      </c>
      <c r="Y335" t="s">
        <v>8087</v>
      </c>
    </row>
    <row r="336" spans="1:25" x14ac:dyDescent="0.25">
      <c r="A336" s="1" t="s">
        <v>708</v>
      </c>
      <c r="B336" s="1" t="s">
        <v>709</v>
      </c>
      <c r="C336" s="1" t="s">
        <v>701</v>
      </c>
      <c r="D336" s="1" t="s">
        <v>700</v>
      </c>
      <c r="E336" s="1">
        <v>1</v>
      </c>
      <c r="F336" s="1" t="s">
        <v>76</v>
      </c>
      <c r="H336" t="s">
        <v>2255</v>
      </c>
      <c r="P336" t="s">
        <v>3508</v>
      </c>
      <c r="Q336" t="s">
        <v>59</v>
      </c>
      <c r="X336" t="s">
        <v>8183</v>
      </c>
      <c r="Y336" t="s">
        <v>8087</v>
      </c>
    </row>
    <row r="337" spans="1:25" x14ac:dyDescent="0.25">
      <c r="A337" s="2" t="s">
        <v>710</v>
      </c>
      <c r="B337" s="2" t="s">
        <v>711</v>
      </c>
      <c r="C337" s="2" t="s">
        <v>701</v>
      </c>
      <c r="D337" s="2" t="s">
        <v>700</v>
      </c>
      <c r="E337" s="2">
        <v>1</v>
      </c>
      <c r="F337" s="2" t="s">
        <v>76</v>
      </c>
      <c r="H337" t="s">
        <v>2256</v>
      </c>
      <c r="P337" t="s">
        <v>3509</v>
      </c>
      <c r="Q337" t="s">
        <v>59</v>
      </c>
      <c r="X337" t="s">
        <v>8184</v>
      </c>
      <c r="Y337" t="s">
        <v>8087</v>
      </c>
    </row>
    <row r="338" spans="1:25" x14ac:dyDescent="0.25">
      <c r="A338" s="1" t="s">
        <v>712</v>
      </c>
      <c r="B338" s="1" t="s">
        <v>713</v>
      </c>
      <c r="C338" s="1" t="s">
        <v>701</v>
      </c>
      <c r="D338" s="1" t="s">
        <v>700</v>
      </c>
      <c r="E338" s="1">
        <v>1</v>
      </c>
      <c r="F338" s="1" t="s">
        <v>76</v>
      </c>
      <c r="H338" t="s">
        <v>2257</v>
      </c>
      <c r="P338" t="s">
        <v>3510</v>
      </c>
      <c r="Q338" t="s">
        <v>59</v>
      </c>
      <c r="X338" t="s">
        <v>8185</v>
      </c>
      <c r="Y338" t="s">
        <v>8087</v>
      </c>
    </row>
    <row r="339" spans="1:25" x14ac:dyDescent="0.25">
      <c r="A339" s="2" t="s">
        <v>714</v>
      </c>
      <c r="B339" s="2" t="s">
        <v>715</v>
      </c>
      <c r="C339" s="2" t="s">
        <v>701</v>
      </c>
      <c r="D339" s="2" t="s">
        <v>700</v>
      </c>
      <c r="E339" s="2">
        <v>1</v>
      </c>
      <c r="F339" s="2" t="s">
        <v>76</v>
      </c>
      <c r="H339" t="s">
        <v>2258</v>
      </c>
      <c r="P339" t="s">
        <v>3511</v>
      </c>
      <c r="Q339" t="s">
        <v>59</v>
      </c>
      <c r="X339" t="s">
        <v>8186</v>
      </c>
      <c r="Y339" t="s">
        <v>8087</v>
      </c>
    </row>
    <row r="340" spans="1:25" x14ac:dyDescent="0.25">
      <c r="A340" s="1" t="s">
        <v>716</v>
      </c>
      <c r="B340" s="1" t="s">
        <v>717</v>
      </c>
      <c r="C340" s="1" t="s">
        <v>701</v>
      </c>
      <c r="D340" s="1" t="s">
        <v>700</v>
      </c>
      <c r="E340" s="1">
        <v>1</v>
      </c>
      <c r="F340" s="1" t="s">
        <v>76</v>
      </c>
      <c r="H340" t="s">
        <v>2259</v>
      </c>
      <c r="P340" t="s">
        <v>3512</v>
      </c>
      <c r="Q340" t="s">
        <v>59</v>
      </c>
      <c r="X340" t="s">
        <v>8187</v>
      </c>
      <c r="Y340" t="s">
        <v>8087</v>
      </c>
    </row>
    <row r="341" spans="1:25" x14ac:dyDescent="0.25">
      <c r="A341" s="2" t="s">
        <v>718</v>
      </c>
      <c r="B341" s="2" t="s">
        <v>719</v>
      </c>
      <c r="C341" s="2" t="s">
        <v>701</v>
      </c>
      <c r="D341" s="2" t="s">
        <v>700</v>
      </c>
      <c r="E341" s="2">
        <v>1</v>
      </c>
      <c r="F341" s="2" t="s">
        <v>76</v>
      </c>
      <c r="H341" t="s">
        <v>2260</v>
      </c>
      <c r="P341" t="s">
        <v>3513</v>
      </c>
      <c r="Q341" t="s">
        <v>59</v>
      </c>
      <c r="X341" t="s">
        <v>8188</v>
      </c>
      <c r="Y341" t="s">
        <v>8087</v>
      </c>
    </row>
    <row r="342" spans="1:25" x14ac:dyDescent="0.25">
      <c r="A342" s="1" t="s">
        <v>720</v>
      </c>
      <c r="B342" s="1" t="s">
        <v>721</v>
      </c>
      <c r="C342" s="1" t="s">
        <v>701</v>
      </c>
      <c r="D342" s="1" t="s">
        <v>700</v>
      </c>
      <c r="E342" s="1">
        <v>1</v>
      </c>
      <c r="F342" s="1" t="s">
        <v>76</v>
      </c>
      <c r="H342" t="s">
        <v>2261</v>
      </c>
      <c r="P342" t="s">
        <v>3514</v>
      </c>
      <c r="Q342" t="s">
        <v>59</v>
      </c>
      <c r="X342" t="s">
        <v>8189</v>
      </c>
      <c r="Y342" t="s">
        <v>8087</v>
      </c>
    </row>
    <row r="343" spans="1:25" x14ac:dyDescent="0.25">
      <c r="A343" s="2" t="s">
        <v>722</v>
      </c>
      <c r="B343" s="2" t="s">
        <v>723</v>
      </c>
      <c r="C343" s="2" t="s">
        <v>701</v>
      </c>
      <c r="D343" s="2" t="s">
        <v>700</v>
      </c>
      <c r="E343" s="2">
        <v>1</v>
      </c>
      <c r="F343" s="2" t="s">
        <v>76</v>
      </c>
      <c r="H343" t="s">
        <v>2262</v>
      </c>
      <c r="P343" t="s">
        <v>3515</v>
      </c>
      <c r="Q343" t="s">
        <v>59</v>
      </c>
      <c r="X343" t="s">
        <v>8190</v>
      </c>
      <c r="Y343" t="s">
        <v>8087</v>
      </c>
    </row>
    <row r="344" spans="1:25" x14ac:dyDescent="0.25">
      <c r="A344" s="1" t="s">
        <v>724</v>
      </c>
      <c r="B344" s="1" t="s">
        <v>725</v>
      </c>
      <c r="C344" s="1" t="s">
        <v>701</v>
      </c>
      <c r="D344" s="1" t="s">
        <v>700</v>
      </c>
      <c r="E344" s="1">
        <v>0</v>
      </c>
      <c r="F344" s="1" t="s">
        <v>76</v>
      </c>
      <c r="H344" t="s">
        <v>2263</v>
      </c>
      <c r="P344" t="s">
        <v>3516</v>
      </c>
      <c r="Q344" t="s">
        <v>59</v>
      </c>
      <c r="X344" t="s">
        <v>8191</v>
      </c>
      <c r="Y344" t="s">
        <v>8087</v>
      </c>
    </row>
    <row r="345" spans="1:25" x14ac:dyDescent="0.25">
      <c r="A345" s="2" t="s">
        <v>726</v>
      </c>
      <c r="B345" s="2" t="s">
        <v>727</v>
      </c>
      <c r="C345" s="2" t="s">
        <v>701</v>
      </c>
      <c r="D345" s="2" t="s">
        <v>700</v>
      </c>
      <c r="E345" s="2">
        <v>0</v>
      </c>
      <c r="F345" s="2" t="s">
        <v>76</v>
      </c>
      <c r="H345" t="s">
        <v>2264</v>
      </c>
      <c r="P345" t="s">
        <v>3517</v>
      </c>
      <c r="Q345" t="s">
        <v>59</v>
      </c>
      <c r="X345" t="s">
        <v>8192</v>
      </c>
      <c r="Y345" t="s">
        <v>8087</v>
      </c>
    </row>
    <row r="346" spans="1:25" x14ac:dyDescent="0.25">
      <c r="A346" s="1" t="s">
        <v>728</v>
      </c>
      <c r="B346" s="1" t="s">
        <v>729</v>
      </c>
      <c r="C346" s="1" t="s">
        <v>701</v>
      </c>
      <c r="D346" s="1" t="s">
        <v>700</v>
      </c>
      <c r="E346" s="1">
        <v>1</v>
      </c>
      <c r="F346" s="1" t="s">
        <v>76</v>
      </c>
      <c r="H346" t="s">
        <v>2265</v>
      </c>
      <c r="P346" t="s">
        <v>3518</v>
      </c>
      <c r="Q346" t="s">
        <v>59</v>
      </c>
      <c r="X346" t="s">
        <v>8193</v>
      </c>
      <c r="Y346" t="s">
        <v>8087</v>
      </c>
    </row>
    <row r="347" spans="1:25" x14ac:dyDescent="0.25">
      <c r="A347" s="2" t="s">
        <v>730</v>
      </c>
      <c r="B347" s="2" t="s">
        <v>731</v>
      </c>
      <c r="C347" s="2" t="s">
        <v>701</v>
      </c>
      <c r="D347" s="2" t="s">
        <v>700</v>
      </c>
      <c r="E347" s="2">
        <v>1</v>
      </c>
      <c r="F347" s="2" t="s">
        <v>76</v>
      </c>
      <c r="H347" t="s">
        <v>2266</v>
      </c>
      <c r="P347" t="s">
        <v>3519</v>
      </c>
      <c r="Q347" t="s">
        <v>59</v>
      </c>
      <c r="X347" t="s">
        <v>8194</v>
      </c>
      <c r="Y347" t="s">
        <v>8087</v>
      </c>
    </row>
    <row r="348" spans="1:25" x14ac:dyDescent="0.25">
      <c r="A348" s="1" t="s">
        <v>732</v>
      </c>
      <c r="B348" s="1" t="s">
        <v>733</v>
      </c>
      <c r="C348" s="1" t="s">
        <v>701</v>
      </c>
      <c r="D348" s="1" t="s">
        <v>700</v>
      </c>
      <c r="E348" s="1">
        <v>1</v>
      </c>
      <c r="F348" s="1" t="s">
        <v>76</v>
      </c>
      <c r="H348" t="s">
        <v>2267</v>
      </c>
      <c r="P348" t="s">
        <v>3520</v>
      </c>
      <c r="Q348" t="s">
        <v>59</v>
      </c>
      <c r="X348" t="s">
        <v>8195</v>
      </c>
      <c r="Y348" t="s">
        <v>8087</v>
      </c>
    </row>
    <row r="349" spans="1:25" x14ac:dyDescent="0.25">
      <c r="A349" s="2" t="s">
        <v>734</v>
      </c>
      <c r="B349" s="2" t="s">
        <v>735</v>
      </c>
      <c r="C349" s="2" t="s">
        <v>701</v>
      </c>
      <c r="D349" s="2" t="s">
        <v>700</v>
      </c>
      <c r="E349" s="2">
        <v>1</v>
      </c>
      <c r="F349" s="2" t="s">
        <v>76</v>
      </c>
      <c r="H349" t="s">
        <v>2268</v>
      </c>
      <c r="P349" t="s">
        <v>3521</v>
      </c>
      <c r="Q349" t="s">
        <v>62</v>
      </c>
    </row>
    <row r="350" spans="1:25" x14ac:dyDescent="0.25">
      <c r="A350" s="1" t="s">
        <v>736</v>
      </c>
      <c r="B350" s="1" t="s">
        <v>737</v>
      </c>
      <c r="C350" s="1" t="s">
        <v>701</v>
      </c>
      <c r="D350" s="1" t="s">
        <v>700</v>
      </c>
      <c r="E350" s="1">
        <v>1</v>
      </c>
      <c r="F350" s="1" t="s">
        <v>76</v>
      </c>
      <c r="H350" t="s">
        <v>2269</v>
      </c>
      <c r="P350" t="s">
        <v>3522</v>
      </c>
      <c r="Q350" t="s">
        <v>62</v>
      </c>
    </row>
    <row r="351" spans="1:25" x14ac:dyDescent="0.25">
      <c r="A351" s="2" t="s">
        <v>738</v>
      </c>
      <c r="B351" s="2" t="s">
        <v>739</v>
      </c>
      <c r="C351" s="2" t="s">
        <v>701</v>
      </c>
      <c r="D351" s="2" t="s">
        <v>700</v>
      </c>
      <c r="E351" s="2">
        <v>1</v>
      </c>
      <c r="F351" s="2" t="s">
        <v>76</v>
      </c>
      <c r="H351" t="s">
        <v>2270</v>
      </c>
      <c r="P351" t="s">
        <v>3523</v>
      </c>
      <c r="Q351" t="s">
        <v>62</v>
      </c>
    </row>
    <row r="352" spans="1:25" x14ac:dyDescent="0.25">
      <c r="A352" s="1" t="s">
        <v>740</v>
      </c>
      <c r="B352" s="1" t="s">
        <v>741</v>
      </c>
      <c r="C352" s="1" t="s">
        <v>742</v>
      </c>
      <c r="D352" s="1" t="s">
        <v>741</v>
      </c>
      <c r="E352" s="1">
        <v>1</v>
      </c>
      <c r="F352" s="1" t="s">
        <v>14</v>
      </c>
      <c r="H352" t="s">
        <v>2271</v>
      </c>
      <c r="P352" t="s">
        <v>3524</v>
      </c>
      <c r="Q352" t="s">
        <v>62</v>
      </c>
    </row>
    <row r="353" spans="1:17" x14ac:dyDescent="0.25">
      <c r="A353" s="2" t="s">
        <v>743</v>
      </c>
      <c r="B353" s="2" t="s">
        <v>744</v>
      </c>
      <c r="C353" s="2" t="s">
        <v>742</v>
      </c>
      <c r="D353" s="2" t="s">
        <v>741</v>
      </c>
      <c r="E353" s="2">
        <v>1</v>
      </c>
      <c r="F353" s="2" t="s">
        <v>14</v>
      </c>
      <c r="H353" t="s">
        <v>2272</v>
      </c>
      <c r="P353" t="s">
        <v>3525</v>
      </c>
      <c r="Q353" t="s">
        <v>62</v>
      </c>
    </row>
    <row r="354" spans="1:17" x14ac:dyDescent="0.25">
      <c r="A354" s="1" t="s">
        <v>745</v>
      </c>
      <c r="B354" s="1" t="s">
        <v>746</v>
      </c>
      <c r="C354" s="1" t="s">
        <v>742</v>
      </c>
      <c r="D354" s="1" t="s">
        <v>741</v>
      </c>
      <c r="E354" s="1">
        <v>1</v>
      </c>
      <c r="F354" s="1" t="s">
        <v>14</v>
      </c>
      <c r="H354" t="s">
        <v>2273</v>
      </c>
      <c r="P354" t="s">
        <v>3526</v>
      </c>
      <c r="Q354" t="s">
        <v>62</v>
      </c>
    </row>
    <row r="355" spans="1:17" x14ac:dyDescent="0.25">
      <c r="A355" s="2" t="s">
        <v>747</v>
      </c>
      <c r="B355" s="2" t="s">
        <v>748</v>
      </c>
      <c r="C355" s="2" t="s">
        <v>742</v>
      </c>
      <c r="D355" s="2" t="s">
        <v>741</v>
      </c>
      <c r="E355" s="2">
        <v>1</v>
      </c>
      <c r="F355" s="2" t="s">
        <v>14</v>
      </c>
      <c r="H355" t="s">
        <v>2274</v>
      </c>
      <c r="P355" t="s">
        <v>3527</v>
      </c>
      <c r="Q355" t="s">
        <v>62</v>
      </c>
    </row>
    <row r="356" spans="1:17" x14ac:dyDescent="0.25">
      <c r="A356" s="1" t="s">
        <v>749</v>
      </c>
      <c r="B356" s="1" t="s">
        <v>750</v>
      </c>
      <c r="C356" s="1" t="s">
        <v>742</v>
      </c>
      <c r="D356" s="1" t="s">
        <v>741</v>
      </c>
      <c r="E356" s="1">
        <v>1</v>
      </c>
      <c r="F356" s="1" t="s">
        <v>14</v>
      </c>
      <c r="H356" t="s">
        <v>2275</v>
      </c>
      <c r="P356" t="s">
        <v>3528</v>
      </c>
      <c r="Q356" t="s">
        <v>62</v>
      </c>
    </row>
    <row r="357" spans="1:17" x14ac:dyDescent="0.25">
      <c r="A357" s="2" t="s">
        <v>751</v>
      </c>
      <c r="B357" s="2" t="s">
        <v>752</v>
      </c>
      <c r="C357" s="2" t="s">
        <v>742</v>
      </c>
      <c r="D357" s="2" t="s">
        <v>741</v>
      </c>
      <c r="E357" s="2">
        <v>1</v>
      </c>
      <c r="F357" s="2" t="s">
        <v>14</v>
      </c>
      <c r="H357" t="s">
        <v>2276</v>
      </c>
      <c r="P357" t="s">
        <v>3529</v>
      </c>
      <c r="Q357" t="s">
        <v>62</v>
      </c>
    </row>
    <row r="358" spans="1:17" x14ac:dyDescent="0.25">
      <c r="A358" s="1" t="s">
        <v>753</v>
      </c>
      <c r="B358" s="1" t="s">
        <v>754</v>
      </c>
      <c r="C358" s="1" t="s">
        <v>742</v>
      </c>
      <c r="D358" s="1" t="s">
        <v>741</v>
      </c>
      <c r="E358" s="1">
        <v>1</v>
      </c>
      <c r="F358" s="1" t="s">
        <v>14</v>
      </c>
      <c r="H358" t="s">
        <v>2277</v>
      </c>
      <c r="P358" t="s">
        <v>3530</v>
      </c>
      <c r="Q358" t="s">
        <v>62</v>
      </c>
    </row>
    <row r="359" spans="1:17" x14ac:dyDescent="0.25">
      <c r="A359" s="2" t="s">
        <v>755</v>
      </c>
      <c r="B359" s="2" t="s">
        <v>756</v>
      </c>
      <c r="C359" s="2" t="s">
        <v>742</v>
      </c>
      <c r="D359" s="2" t="s">
        <v>741</v>
      </c>
      <c r="E359" s="2">
        <v>1</v>
      </c>
      <c r="F359" s="2" t="s">
        <v>14</v>
      </c>
      <c r="H359" t="s">
        <v>2278</v>
      </c>
      <c r="P359" t="s">
        <v>3531</v>
      </c>
      <c r="Q359" t="s">
        <v>62</v>
      </c>
    </row>
    <row r="360" spans="1:17" x14ac:dyDescent="0.25">
      <c r="A360" s="1" t="s">
        <v>757</v>
      </c>
      <c r="B360" s="1" t="s">
        <v>758</v>
      </c>
      <c r="C360" s="1" t="s">
        <v>742</v>
      </c>
      <c r="D360" s="1" t="s">
        <v>741</v>
      </c>
      <c r="E360" s="1">
        <v>1</v>
      </c>
      <c r="F360" s="1" t="s">
        <v>14</v>
      </c>
      <c r="H360" t="s">
        <v>2279</v>
      </c>
      <c r="P360" t="s">
        <v>3532</v>
      </c>
      <c r="Q360" t="s">
        <v>62</v>
      </c>
    </row>
    <row r="361" spans="1:17" x14ac:dyDescent="0.25">
      <c r="A361" s="2" t="s">
        <v>759</v>
      </c>
      <c r="B361" s="2" t="s">
        <v>760</v>
      </c>
      <c r="C361" s="2" t="s">
        <v>742</v>
      </c>
      <c r="D361" s="2" t="s">
        <v>741</v>
      </c>
      <c r="E361" s="2">
        <v>1</v>
      </c>
      <c r="F361" s="2" t="s">
        <v>14</v>
      </c>
      <c r="H361" t="s">
        <v>2280</v>
      </c>
      <c r="P361" t="s">
        <v>3533</v>
      </c>
      <c r="Q361" t="s">
        <v>62</v>
      </c>
    </row>
    <row r="362" spans="1:17" x14ac:dyDescent="0.25">
      <c r="A362" s="1" t="s">
        <v>761</v>
      </c>
      <c r="B362" s="1" t="s">
        <v>762</v>
      </c>
      <c r="C362" s="1" t="s">
        <v>742</v>
      </c>
      <c r="D362" s="1" t="s">
        <v>741</v>
      </c>
      <c r="E362" s="1">
        <v>1</v>
      </c>
      <c r="F362" s="1" t="s">
        <v>14</v>
      </c>
      <c r="H362" t="s">
        <v>2281</v>
      </c>
      <c r="P362" t="s">
        <v>3534</v>
      </c>
      <c r="Q362" t="s">
        <v>62</v>
      </c>
    </row>
    <row r="363" spans="1:17" x14ac:dyDescent="0.25">
      <c r="A363" s="2" t="s">
        <v>763</v>
      </c>
      <c r="B363" s="2" t="s">
        <v>764</v>
      </c>
      <c r="C363" s="2" t="s">
        <v>742</v>
      </c>
      <c r="D363" s="2" t="s">
        <v>741</v>
      </c>
      <c r="E363" s="2">
        <v>1</v>
      </c>
      <c r="F363" s="2" t="s">
        <v>14</v>
      </c>
      <c r="H363" t="s">
        <v>2282</v>
      </c>
      <c r="P363" t="s">
        <v>3535</v>
      </c>
      <c r="Q363" t="s">
        <v>62</v>
      </c>
    </row>
    <row r="364" spans="1:17" x14ac:dyDescent="0.25">
      <c r="A364" s="1" t="s">
        <v>765</v>
      </c>
      <c r="B364" s="1" t="s">
        <v>766</v>
      </c>
      <c r="C364" s="1" t="s">
        <v>742</v>
      </c>
      <c r="D364" s="1" t="s">
        <v>741</v>
      </c>
      <c r="E364" s="1">
        <v>1</v>
      </c>
      <c r="F364" s="1" t="s">
        <v>14</v>
      </c>
      <c r="H364" t="s">
        <v>2283</v>
      </c>
      <c r="P364" t="s">
        <v>3536</v>
      </c>
      <c r="Q364" t="s">
        <v>62</v>
      </c>
    </row>
    <row r="365" spans="1:17" x14ac:dyDescent="0.25">
      <c r="A365" s="2" t="s">
        <v>767</v>
      </c>
      <c r="B365" s="2" t="s">
        <v>768</v>
      </c>
      <c r="C365" s="2" t="s">
        <v>742</v>
      </c>
      <c r="D365" s="2" t="s">
        <v>741</v>
      </c>
      <c r="E365" s="2">
        <v>1</v>
      </c>
      <c r="F365" s="2" t="s">
        <v>14</v>
      </c>
      <c r="H365" t="s">
        <v>2284</v>
      </c>
      <c r="P365" t="s">
        <v>3537</v>
      </c>
      <c r="Q365" t="s">
        <v>62</v>
      </c>
    </row>
    <row r="366" spans="1:17" x14ac:dyDescent="0.25">
      <c r="A366" s="1" t="s">
        <v>769</v>
      </c>
      <c r="B366" s="1" t="s">
        <v>770</v>
      </c>
      <c r="C366" s="1" t="s">
        <v>742</v>
      </c>
      <c r="D366" s="1" t="s">
        <v>741</v>
      </c>
      <c r="E366" s="1">
        <v>1</v>
      </c>
      <c r="F366" s="1" t="s">
        <v>14</v>
      </c>
      <c r="H366" t="s">
        <v>2285</v>
      </c>
      <c r="P366" t="s">
        <v>3538</v>
      </c>
      <c r="Q366" t="s">
        <v>62</v>
      </c>
    </row>
    <row r="367" spans="1:17" x14ac:dyDescent="0.25">
      <c r="A367" s="2" t="s">
        <v>771</v>
      </c>
      <c r="B367" s="2" t="s">
        <v>772</v>
      </c>
      <c r="C367" s="2" t="s">
        <v>742</v>
      </c>
      <c r="D367" s="2" t="s">
        <v>741</v>
      </c>
      <c r="E367" s="2">
        <v>1</v>
      </c>
      <c r="F367" s="2" t="s">
        <v>14</v>
      </c>
      <c r="H367" t="s">
        <v>2286</v>
      </c>
      <c r="P367" t="s">
        <v>3539</v>
      </c>
      <c r="Q367" t="s">
        <v>62</v>
      </c>
    </row>
    <row r="368" spans="1:17" x14ac:dyDescent="0.25">
      <c r="A368" s="1" t="s">
        <v>773</v>
      </c>
      <c r="B368" s="1" t="s">
        <v>774</v>
      </c>
      <c r="C368" s="1" t="s">
        <v>742</v>
      </c>
      <c r="D368" s="1" t="s">
        <v>741</v>
      </c>
      <c r="E368" s="1">
        <v>0</v>
      </c>
      <c r="F368" s="1"/>
      <c r="H368" t="s">
        <v>2287</v>
      </c>
      <c r="P368" t="s">
        <v>3540</v>
      </c>
      <c r="Q368" t="s">
        <v>62</v>
      </c>
    </row>
    <row r="369" spans="1:17" x14ac:dyDescent="0.25">
      <c r="A369" s="2" t="s">
        <v>775</v>
      </c>
      <c r="B369" s="2" t="s">
        <v>776</v>
      </c>
      <c r="C369" s="2" t="s">
        <v>742</v>
      </c>
      <c r="D369" s="2" t="s">
        <v>741</v>
      </c>
      <c r="E369" s="2">
        <v>1</v>
      </c>
      <c r="F369" s="2" t="s">
        <v>14</v>
      </c>
      <c r="H369" t="s">
        <v>2288</v>
      </c>
      <c r="P369" t="s">
        <v>3541</v>
      </c>
      <c r="Q369" t="s">
        <v>62</v>
      </c>
    </row>
    <row r="370" spans="1:17" x14ac:dyDescent="0.25">
      <c r="A370" s="1" t="s">
        <v>777</v>
      </c>
      <c r="B370" s="1" t="s">
        <v>778</v>
      </c>
      <c r="C370" s="1" t="s">
        <v>742</v>
      </c>
      <c r="D370" s="1" t="s">
        <v>741</v>
      </c>
      <c r="E370" s="1">
        <v>1</v>
      </c>
      <c r="F370" s="1" t="s">
        <v>14</v>
      </c>
      <c r="H370" t="s">
        <v>2289</v>
      </c>
      <c r="P370" t="s">
        <v>3542</v>
      </c>
      <c r="Q370" t="s">
        <v>62</v>
      </c>
    </row>
    <row r="371" spans="1:17" x14ac:dyDescent="0.25">
      <c r="A371" s="2" t="s">
        <v>779</v>
      </c>
      <c r="B371" s="2" t="s">
        <v>780</v>
      </c>
      <c r="C371" s="2" t="s">
        <v>742</v>
      </c>
      <c r="D371" s="2" t="s">
        <v>741</v>
      </c>
      <c r="E371" s="2">
        <v>1</v>
      </c>
      <c r="F371" s="2" t="s">
        <v>14</v>
      </c>
      <c r="H371" t="s">
        <v>2290</v>
      </c>
      <c r="P371" t="s">
        <v>3543</v>
      </c>
      <c r="Q371" t="s">
        <v>62</v>
      </c>
    </row>
    <row r="372" spans="1:17" x14ac:dyDescent="0.25">
      <c r="A372" s="1" t="s">
        <v>781</v>
      </c>
      <c r="B372" s="1" t="s">
        <v>782</v>
      </c>
      <c r="C372" s="1" t="s">
        <v>742</v>
      </c>
      <c r="D372" s="1" t="s">
        <v>741</v>
      </c>
      <c r="E372" s="1">
        <v>1</v>
      </c>
      <c r="F372" s="1" t="s">
        <v>14</v>
      </c>
      <c r="H372" t="s">
        <v>2291</v>
      </c>
      <c r="P372" t="s">
        <v>3544</v>
      </c>
      <c r="Q372" t="s">
        <v>62</v>
      </c>
    </row>
    <row r="373" spans="1:17" x14ac:dyDescent="0.25">
      <c r="A373" s="2" t="s">
        <v>783</v>
      </c>
      <c r="B373" s="2" t="s">
        <v>784</v>
      </c>
      <c r="C373" s="2" t="s">
        <v>742</v>
      </c>
      <c r="D373" s="2" t="s">
        <v>741</v>
      </c>
      <c r="E373" s="2">
        <v>0</v>
      </c>
      <c r="F373" s="2" t="s">
        <v>14</v>
      </c>
      <c r="H373" t="s">
        <v>2292</v>
      </c>
      <c r="P373" t="s">
        <v>3545</v>
      </c>
      <c r="Q373" t="s">
        <v>65</v>
      </c>
    </row>
    <row r="374" spans="1:17" x14ac:dyDescent="0.25">
      <c r="A374" s="1" t="s">
        <v>785</v>
      </c>
      <c r="B374" s="1" t="s">
        <v>786</v>
      </c>
      <c r="C374" s="1" t="s">
        <v>742</v>
      </c>
      <c r="D374" s="1" t="s">
        <v>741</v>
      </c>
      <c r="E374" s="1">
        <v>0</v>
      </c>
      <c r="F374" s="1" t="s">
        <v>14</v>
      </c>
      <c r="H374" t="s">
        <v>2293</v>
      </c>
      <c r="P374" t="s">
        <v>3546</v>
      </c>
      <c r="Q374" t="s">
        <v>65</v>
      </c>
    </row>
    <row r="375" spans="1:17" x14ac:dyDescent="0.25">
      <c r="A375" s="2" t="s">
        <v>787</v>
      </c>
      <c r="B375" s="2" t="s">
        <v>788</v>
      </c>
      <c r="C375" s="2" t="s">
        <v>742</v>
      </c>
      <c r="D375" s="2" t="s">
        <v>741</v>
      </c>
      <c r="E375" s="2">
        <v>1</v>
      </c>
      <c r="F375" s="2" t="s">
        <v>14</v>
      </c>
      <c r="H375" t="s">
        <v>2294</v>
      </c>
      <c r="P375" t="s">
        <v>3547</v>
      </c>
      <c r="Q375" t="s">
        <v>65</v>
      </c>
    </row>
    <row r="376" spans="1:17" x14ac:dyDescent="0.25">
      <c r="A376" s="1" t="s">
        <v>789</v>
      </c>
      <c r="B376" s="1" t="s">
        <v>790</v>
      </c>
      <c r="C376" s="1" t="s">
        <v>742</v>
      </c>
      <c r="D376" s="1" t="s">
        <v>741</v>
      </c>
      <c r="E376" s="1">
        <v>0</v>
      </c>
      <c r="F376" s="1" t="s">
        <v>14</v>
      </c>
      <c r="H376" t="s">
        <v>2295</v>
      </c>
      <c r="P376" t="s">
        <v>3548</v>
      </c>
      <c r="Q376" t="s">
        <v>65</v>
      </c>
    </row>
    <row r="377" spans="1:17" x14ac:dyDescent="0.25">
      <c r="A377" s="2" t="s">
        <v>791</v>
      </c>
      <c r="B377" s="2" t="s">
        <v>792</v>
      </c>
      <c r="C377" s="2" t="s">
        <v>742</v>
      </c>
      <c r="D377" s="2" t="s">
        <v>741</v>
      </c>
      <c r="E377" s="2">
        <v>1</v>
      </c>
      <c r="F377" s="2" t="s">
        <v>14</v>
      </c>
      <c r="H377" t="s">
        <v>2296</v>
      </c>
      <c r="P377" t="s">
        <v>3549</v>
      </c>
      <c r="Q377" t="s">
        <v>65</v>
      </c>
    </row>
    <row r="378" spans="1:17" x14ac:dyDescent="0.25">
      <c r="A378" s="1" t="s">
        <v>793</v>
      </c>
      <c r="B378" s="1" t="s">
        <v>794</v>
      </c>
      <c r="C378" s="1" t="s">
        <v>795</v>
      </c>
      <c r="D378" s="1" t="s">
        <v>805</v>
      </c>
      <c r="E378" s="1">
        <v>0</v>
      </c>
      <c r="F378" s="1"/>
      <c r="H378" t="s">
        <v>2297</v>
      </c>
      <c r="P378" t="s">
        <v>3550</v>
      </c>
      <c r="Q378" t="s">
        <v>65</v>
      </c>
    </row>
    <row r="379" spans="1:17" x14ac:dyDescent="0.25">
      <c r="A379" s="2" t="s">
        <v>796</v>
      </c>
      <c r="B379" s="2" t="s">
        <v>797</v>
      </c>
      <c r="C379" s="2" t="s">
        <v>795</v>
      </c>
      <c r="D379" s="2" t="s">
        <v>805</v>
      </c>
      <c r="E379" s="2">
        <v>0</v>
      </c>
      <c r="F379" s="2"/>
      <c r="H379" t="s">
        <v>2298</v>
      </c>
      <c r="P379" t="s">
        <v>3551</v>
      </c>
      <c r="Q379" t="s">
        <v>65</v>
      </c>
    </row>
    <row r="380" spans="1:17" x14ac:dyDescent="0.25">
      <c r="A380" s="1" t="s">
        <v>798</v>
      </c>
      <c r="B380" s="1" t="s">
        <v>799</v>
      </c>
      <c r="C380" s="1" t="s">
        <v>795</v>
      </c>
      <c r="D380" s="1" t="s">
        <v>805</v>
      </c>
      <c r="E380" s="1">
        <v>0</v>
      </c>
      <c r="F380" s="1"/>
      <c r="H380" t="s">
        <v>2299</v>
      </c>
      <c r="P380" t="s">
        <v>3552</v>
      </c>
      <c r="Q380" t="s">
        <v>65</v>
      </c>
    </row>
    <row r="381" spans="1:17" x14ac:dyDescent="0.25">
      <c r="A381" s="2" t="s">
        <v>800</v>
      </c>
      <c r="B381" s="2" t="s">
        <v>801</v>
      </c>
      <c r="C381" s="2" t="s">
        <v>795</v>
      </c>
      <c r="D381" s="2" t="s">
        <v>805</v>
      </c>
      <c r="E381" s="2">
        <v>0</v>
      </c>
      <c r="F381" s="2"/>
      <c r="H381" t="s">
        <v>2300</v>
      </c>
      <c r="P381" t="s">
        <v>3553</v>
      </c>
      <c r="Q381" t="s">
        <v>65</v>
      </c>
    </row>
    <row r="382" spans="1:17" x14ac:dyDescent="0.25">
      <c r="A382" s="1" t="s">
        <v>802</v>
      </c>
      <c r="B382" s="1" t="s">
        <v>803</v>
      </c>
      <c r="C382" s="1" t="s">
        <v>795</v>
      </c>
      <c r="D382" s="1" t="s">
        <v>805</v>
      </c>
      <c r="E382" s="1">
        <v>0</v>
      </c>
      <c r="F382" s="1"/>
      <c r="H382" t="s">
        <v>2301</v>
      </c>
      <c r="P382" t="s">
        <v>3554</v>
      </c>
      <c r="Q382" t="s">
        <v>65</v>
      </c>
    </row>
    <row r="383" spans="1:17" x14ac:dyDescent="0.25">
      <c r="A383" s="2" t="s">
        <v>804</v>
      </c>
      <c r="B383" s="2" t="s">
        <v>805</v>
      </c>
      <c r="C383" s="2" t="s">
        <v>795</v>
      </c>
      <c r="D383" s="2" t="s">
        <v>805</v>
      </c>
      <c r="E383" s="2">
        <v>1</v>
      </c>
      <c r="F383" s="2" t="s">
        <v>14</v>
      </c>
      <c r="H383" t="s">
        <v>2302</v>
      </c>
      <c r="P383" t="s">
        <v>3555</v>
      </c>
      <c r="Q383" t="s">
        <v>65</v>
      </c>
    </row>
    <row r="384" spans="1:17" x14ac:dyDescent="0.25">
      <c r="A384" s="1" t="s">
        <v>806</v>
      </c>
      <c r="B384" s="1" t="s">
        <v>807</v>
      </c>
      <c r="C384" s="1" t="s">
        <v>795</v>
      </c>
      <c r="D384" s="1" t="s">
        <v>805</v>
      </c>
      <c r="E384" s="1">
        <v>0</v>
      </c>
      <c r="F384" s="1"/>
      <c r="H384" t="s">
        <v>2303</v>
      </c>
      <c r="P384" t="s">
        <v>3556</v>
      </c>
      <c r="Q384" t="s">
        <v>65</v>
      </c>
    </row>
    <row r="385" spans="1:17" x14ac:dyDescent="0.25">
      <c r="A385" s="2" t="s">
        <v>808</v>
      </c>
      <c r="B385" s="2" t="s">
        <v>809</v>
      </c>
      <c r="C385" s="2" t="s">
        <v>795</v>
      </c>
      <c r="D385" s="2" t="s">
        <v>805</v>
      </c>
      <c r="E385" s="2">
        <v>1</v>
      </c>
      <c r="F385" s="2" t="s">
        <v>14</v>
      </c>
      <c r="H385" t="s">
        <v>2304</v>
      </c>
      <c r="P385" t="s">
        <v>3557</v>
      </c>
      <c r="Q385" t="s">
        <v>65</v>
      </c>
    </row>
    <row r="386" spans="1:17" x14ac:dyDescent="0.25">
      <c r="A386" s="1" t="s">
        <v>810</v>
      </c>
      <c r="B386" s="1" t="s">
        <v>811</v>
      </c>
      <c r="C386" s="1" t="s">
        <v>795</v>
      </c>
      <c r="D386" s="1" t="s">
        <v>805</v>
      </c>
      <c r="E386" s="1">
        <v>0</v>
      </c>
      <c r="F386" s="1"/>
      <c r="H386" t="s">
        <v>2305</v>
      </c>
      <c r="P386" t="s">
        <v>3558</v>
      </c>
      <c r="Q386" t="s">
        <v>65</v>
      </c>
    </row>
    <row r="387" spans="1:17" x14ac:dyDescent="0.25">
      <c r="A387" s="2" t="s">
        <v>812</v>
      </c>
      <c r="B387" s="2" t="s">
        <v>813</v>
      </c>
      <c r="C387" s="2" t="s">
        <v>795</v>
      </c>
      <c r="D387" s="2" t="s">
        <v>805</v>
      </c>
      <c r="E387" s="2">
        <v>1</v>
      </c>
      <c r="F387" s="2" t="s">
        <v>14</v>
      </c>
      <c r="H387" t="s">
        <v>2306</v>
      </c>
      <c r="P387" t="s">
        <v>3559</v>
      </c>
      <c r="Q387" t="s">
        <v>65</v>
      </c>
    </row>
    <row r="388" spans="1:17" x14ac:dyDescent="0.25">
      <c r="A388" s="1" t="s">
        <v>814</v>
      </c>
      <c r="B388" s="1" t="s">
        <v>815</v>
      </c>
      <c r="C388" s="1" t="s">
        <v>795</v>
      </c>
      <c r="D388" s="1" t="s">
        <v>805</v>
      </c>
      <c r="E388" s="1">
        <v>1</v>
      </c>
      <c r="F388" s="1" t="s">
        <v>14</v>
      </c>
      <c r="H388" t="s">
        <v>2307</v>
      </c>
      <c r="P388" t="s">
        <v>3560</v>
      </c>
      <c r="Q388" t="s">
        <v>65</v>
      </c>
    </row>
    <row r="389" spans="1:17" x14ac:dyDescent="0.25">
      <c r="A389" s="2" t="s">
        <v>816</v>
      </c>
      <c r="B389" s="2" t="s">
        <v>817</v>
      </c>
      <c r="C389" s="2" t="s">
        <v>795</v>
      </c>
      <c r="D389" s="2" t="s">
        <v>805</v>
      </c>
      <c r="E389" s="2">
        <v>1</v>
      </c>
      <c r="F389" s="2" t="s">
        <v>14</v>
      </c>
      <c r="H389" t="s">
        <v>2308</v>
      </c>
      <c r="P389" t="s">
        <v>3561</v>
      </c>
      <c r="Q389" t="s">
        <v>65</v>
      </c>
    </row>
    <row r="390" spans="1:17" x14ac:dyDescent="0.25">
      <c r="A390" s="1" t="s">
        <v>818</v>
      </c>
      <c r="B390" s="1" t="s">
        <v>819</v>
      </c>
      <c r="C390" s="1" t="s">
        <v>795</v>
      </c>
      <c r="D390" s="1" t="s">
        <v>805</v>
      </c>
      <c r="E390" s="1">
        <v>1</v>
      </c>
      <c r="F390" s="1" t="s">
        <v>14</v>
      </c>
      <c r="H390" t="s">
        <v>2309</v>
      </c>
      <c r="P390" t="s">
        <v>3562</v>
      </c>
      <c r="Q390" t="s">
        <v>65</v>
      </c>
    </row>
    <row r="391" spans="1:17" x14ac:dyDescent="0.25">
      <c r="A391" s="2" t="s">
        <v>820</v>
      </c>
      <c r="B391" s="2" t="s">
        <v>821</v>
      </c>
      <c r="C391" s="2" t="s">
        <v>795</v>
      </c>
      <c r="D391" s="2" t="s">
        <v>805</v>
      </c>
      <c r="E391" s="2">
        <v>1</v>
      </c>
      <c r="F391" s="2" t="s">
        <v>14</v>
      </c>
      <c r="H391" t="s">
        <v>2310</v>
      </c>
      <c r="P391" t="s">
        <v>3563</v>
      </c>
      <c r="Q391" t="s">
        <v>65</v>
      </c>
    </row>
    <row r="392" spans="1:17" x14ac:dyDescent="0.25">
      <c r="A392" s="1" t="s">
        <v>822</v>
      </c>
      <c r="B392" s="1" t="s">
        <v>823</v>
      </c>
      <c r="C392" s="1" t="s">
        <v>795</v>
      </c>
      <c r="D392" s="1" t="s">
        <v>805</v>
      </c>
      <c r="E392" s="1">
        <v>1</v>
      </c>
      <c r="F392" s="1" t="s">
        <v>14</v>
      </c>
      <c r="H392" t="s">
        <v>2311</v>
      </c>
      <c r="P392" t="s">
        <v>3564</v>
      </c>
      <c r="Q392" t="s">
        <v>65</v>
      </c>
    </row>
    <row r="393" spans="1:17" x14ac:dyDescent="0.25">
      <c r="A393" s="2" t="s">
        <v>824</v>
      </c>
      <c r="B393" s="2" t="s">
        <v>825</v>
      </c>
      <c r="C393" s="2" t="s">
        <v>795</v>
      </c>
      <c r="D393" s="2" t="s">
        <v>805</v>
      </c>
      <c r="E393" s="2">
        <v>1</v>
      </c>
      <c r="F393" s="2" t="s">
        <v>14</v>
      </c>
      <c r="H393" t="s">
        <v>2312</v>
      </c>
      <c r="P393" t="s">
        <v>3565</v>
      </c>
      <c r="Q393" t="s">
        <v>3055</v>
      </c>
    </row>
    <row r="394" spans="1:17" x14ac:dyDescent="0.25">
      <c r="A394" s="1" t="s">
        <v>826</v>
      </c>
      <c r="B394" s="1" t="s">
        <v>827</v>
      </c>
      <c r="C394" s="1" t="s">
        <v>795</v>
      </c>
      <c r="D394" s="1" t="s">
        <v>805</v>
      </c>
      <c r="E394" s="1">
        <v>1</v>
      </c>
      <c r="F394" s="1" t="s">
        <v>14</v>
      </c>
      <c r="H394" t="s">
        <v>2313</v>
      </c>
      <c r="P394" t="s">
        <v>3566</v>
      </c>
      <c r="Q394" t="s">
        <v>3055</v>
      </c>
    </row>
    <row r="395" spans="1:17" x14ac:dyDescent="0.25">
      <c r="A395" s="2" t="s">
        <v>828</v>
      </c>
      <c r="B395" s="2" t="s">
        <v>829</v>
      </c>
      <c r="C395" s="2" t="s">
        <v>795</v>
      </c>
      <c r="D395" s="2" t="s">
        <v>805</v>
      </c>
      <c r="E395" s="2">
        <v>1</v>
      </c>
      <c r="F395" s="2" t="s">
        <v>14</v>
      </c>
      <c r="H395" t="s">
        <v>2314</v>
      </c>
      <c r="P395" t="s">
        <v>3567</v>
      </c>
      <c r="Q395" t="s">
        <v>3055</v>
      </c>
    </row>
    <row r="396" spans="1:17" x14ac:dyDescent="0.25">
      <c r="A396" s="1" t="s">
        <v>830</v>
      </c>
      <c r="B396" s="1" t="s">
        <v>831</v>
      </c>
      <c r="C396" s="1" t="s">
        <v>795</v>
      </c>
      <c r="D396" s="1" t="s">
        <v>805</v>
      </c>
      <c r="E396" s="1">
        <v>1</v>
      </c>
      <c r="F396" s="1" t="s">
        <v>14</v>
      </c>
      <c r="H396" t="s">
        <v>2315</v>
      </c>
      <c r="P396" t="s">
        <v>3568</v>
      </c>
      <c r="Q396" t="s">
        <v>3055</v>
      </c>
    </row>
    <row r="397" spans="1:17" x14ac:dyDescent="0.25">
      <c r="A397" s="2" t="s">
        <v>832</v>
      </c>
      <c r="B397" s="2" t="s">
        <v>833</v>
      </c>
      <c r="C397" s="2" t="s">
        <v>795</v>
      </c>
      <c r="D397" s="2" t="s">
        <v>805</v>
      </c>
      <c r="E397" s="2">
        <v>1</v>
      </c>
      <c r="F397" s="2" t="s">
        <v>14</v>
      </c>
      <c r="H397" t="s">
        <v>2316</v>
      </c>
      <c r="P397" t="s">
        <v>3569</v>
      </c>
      <c r="Q397" t="s">
        <v>3055</v>
      </c>
    </row>
    <row r="398" spans="1:17" x14ac:dyDescent="0.25">
      <c r="A398" s="1" t="s">
        <v>834</v>
      </c>
      <c r="B398" s="1" t="s">
        <v>835</v>
      </c>
      <c r="C398" s="1" t="s">
        <v>795</v>
      </c>
      <c r="D398" s="1" t="s">
        <v>805</v>
      </c>
      <c r="E398" s="1">
        <v>1</v>
      </c>
      <c r="F398" s="1" t="s">
        <v>14</v>
      </c>
      <c r="H398" t="s">
        <v>2317</v>
      </c>
      <c r="P398" t="s">
        <v>3570</v>
      </c>
      <c r="Q398" t="s">
        <v>3055</v>
      </c>
    </row>
    <row r="399" spans="1:17" x14ac:dyDescent="0.25">
      <c r="A399" s="2" t="s">
        <v>836</v>
      </c>
      <c r="B399" s="2" t="s">
        <v>837</v>
      </c>
      <c r="C399" s="2" t="s">
        <v>795</v>
      </c>
      <c r="D399" s="2" t="s">
        <v>805</v>
      </c>
      <c r="E399" s="2">
        <v>1</v>
      </c>
      <c r="F399" s="2" t="s">
        <v>14</v>
      </c>
      <c r="H399" t="s">
        <v>2318</v>
      </c>
      <c r="P399" t="s">
        <v>3571</v>
      </c>
      <c r="Q399" t="s">
        <v>3055</v>
      </c>
    </row>
    <row r="400" spans="1:17" x14ac:dyDescent="0.25">
      <c r="A400" s="1" t="s">
        <v>838</v>
      </c>
      <c r="B400" s="1" t="s">
        <v>839</v>
      </c>
      <c r="C400" s="1" t="s">
        <v>795</v>
      </c>
      <c r="D400" s="1" t="s">
        <v>805</v>
      </c>
      <c r="E400" s="1">
        <v>1</v>
      </c>
      <c r="F400" s="1" t="s">
        <v>14</v>
      </c>
      <c r="H400" t="s">
        <v>2319</v>
      </c>
      <c r="P400" t="s">
        <v>3572</v>
      </c>
      <c r="Q400" t="s">
        <v>3055</v>
      </c>
    </row>
    <row r="401" spans="1:17" x14ac:dyDescent="0.25">
      <c r="A401" s="2" t="s">
        <v>840</v>
      </c>
      <c r="B401" s="2" t="s">
        <v>841</v>
      </c>
      <c r="C401" s="2" t="s">
        <v>795</v>
      </c>
      <c r="D401" s="2" t="s">
        <v>805</v>
      </c>
      <c r="E401" s="2">
        <v>1</v>
      </c>
      <c r="F401" s="2" t="s">
        <v>14</v>
      </c>
      <c r="H401" t="s">
        <v>2320</v>
      </c>
      <c r="P401" t="s">
        <v>3573</v>
      </c>
      <c r="Q401" t="s">
        <v>3055</v>
      </c>
    </row>
    <row r="402" spans="1:17" x14ac:dyDescent="0.25">
      <c r="A402" s="1" t="s">
        <v>842</v>
      </c>
      <c r="B402" s="1" t="s">
        <v>843</v>
      </c>
      <c r="C402" s="1" t="s">
        <v>795</v>
      </c>
      <c r="D402" s="1" t="s">
        <v>805</v>
      </c>
      <c r="E402" s="1">
        <v>0</v>
      </c>
      <c r="F402" s="1"/>
      <c r="H402" t="s">
        <v>2321</v>
      </c>
      <c r="P402" t="s">
        <v>3574</v>
      </c>
      <c r="Q402" t="s">
        <v>3055</v>
      </c>
    </row>
    <row r="403" spans="1:17" x14ac:dyDescent="0.25">
      <c r="A403" s="2" t="s">
        <v>844</v>
      </c>
      <c r="B403" s="2" t="s">
        <v>845</v>
      </c>
      <c r="C403" s="2" t="s">
        <v>795</v>
      </c>
      <c r="D403" s="2" t="s">
        <v>805</v>
      </c>
      <c r="E403" s="2">
        <v>0</v>
      </c>
      <c r="F403" s="2"/>
      <c r="H403" t="s">
        <v>2322</v>
      </c>
      <c r="P403" t="s">
        <v>3575</v>
      </c>
      <c r="Q403" t="s">
        <v>3055</v>
      </c>
    </row>
    <row r="404" spans="1:17" x14ac:dyDescent="0.25">
      <c r="A404" s="1" t="s">
        <v>846</v>
      </c>
      <c r="B404" s="1" t="s">
        <v>847</v>
      </c>
      <c r="C404" s="1" t="s">
        <v>795</v>
      </c>
      <c r="D404" s="1" t="s">
        <v>805</v>
      </c>
      <c r="E404" s="1">
        <v>1</v>
      </c>
      <c r="F404" s="1" t="s">
        <v>14</v>
      </c>
      <c r="H404" t="s">
        <v>2323</v>
      </c>
      <c r="P404" t="s">
        <v>3576</v>
      </c>
      <c r="Q404" t="s">
        <v>3055</v>
      </c>
    </row>
    <row r="405" spans="1:17" x14ac:dyDescent="0.25">
      <c r="A405" s="2" t="s">
        <v>848</v>
      </c>
      <c r="B405" s="2" t="s">
        <v>849</v>
      </c>
      <c r="C405" s="2" t="s">
        <v>795</v>
      </c>
      <c r="D405" s="2" t="s">
        <v>805</v>
      </c>
      <c r="E405" s="2">
        <v>0</v>
      </c>
      <c r="F405" s="2"/>
      <c r="H405" t="s">
        <v>2324</v>
      </c>
      <c r="P405" t="s">
        <v>3577</v>
      </c>
      <c r="Q405" t="s">
        <v>3055</v>
      </c>
    </row>
    <row r="406" spans="1:17" x14ac:dyDescent="0.25">
      <c r="A406" s="1" t="s">
        <v>850</v>
      </c>
      <c r="B406" s="1" t="s">
        <v>851</v>
      </c>
      <c r="C406" s="1" t="s">
        <v>795</v>
      </c>
      <c r="D406" s="1" t="s">
        <v>805</v>
      </c>
      <c r="E406" s="1">
        <v>1</v>
      </c>
      <c r="F406" s="1" t="s">
        <v>14</v>
      </c>
      <c r="H406" t="s">
        <v>2325</v>
      </c>
      <c r="P406" t="s">
        <v>3578</v>
      </c>
      <c r="Q406" t="s">
        <v>3055</v>
      </c>
    </row>
    <row r="407" spans="1:17" x14ac:dyDescent="0.25">
      <c r="A407" s="2" t="s">
        <v>852</v>
      </c>
      <c r="B407" s="2" t="s">
        <v>853</v>
      </c>
      <c r="C407" s="2" t="s">
        <v>795</v>
      </c>
      <c r="D407" s="2" t="s">
        <v>805</v>
      </c>
      <c r="E407" s="2">
        <v>1</v>
      </c>
      <c r="F407" s="2" t="s">
        <v>14</v>
      </c>
      <c r="H407" t="s">
        <v>2326</v>
      </c>
      <c r="P407" t="s">
        <v>3579</v>
      </c>
      <c r="Q407" t="s">
        <v>3055</v>
      </c>
    </row>
    <row r="408" spans="1:17" x14ac:dyDescent="0.25">
      <c r="A408" s="1" t="s">
        <v>854</v>
      </c>
      <c r="B408" s="1" t="s">
        <v>855</v>
      </c>
      <c r="C408" s="1" t="s">
        <v>795</v>
      </c>
      <c r="D408" s="1" t="s">
        <v>805</v>
      </c>
      <c r="E408" s="1">
        <v>0</v>
      </c>
      <c r="F408" s="1"/>
      <c r="H408" t="s">
        <v>2327</v>
      </c>
      <c r="P408" t="s">
        <v>3580</v>
      </c>
      <c r="Q408" t="s">
        <v>3055</v>
      </c>
    </row>
    <row r="409" spans="1:17" x14ac:dyDescent="0.25">
      <c r="A409" s="2" t="s">
        <v>856</v>
      </c>
      <c r="B409" s="2" t="s">
        <v>857</v>
      </c>
      <c r="C409" s="2" t="s">
        <v>795</v>
      </c>
      <c r="D409" s="2" t="s">
        <v>805</v>
      </c>
      <c r="E409" s="2">
        <v>1</v>
      </c>
      <c r="F409" s="2" t="s">
        <v>14</v>
      </c>
      <c r="H409" t="s">
        <v>2328</v>
      </c>
      <c r="P409" t="s">
        <v>3581</v>
      </c>
      <c r="Q409" t="s">
        <v>3055</v>
      </c>
    </row>
    <row r="410" spans="1:17" x14ac:dyDescent="0.25">
      <c r="A410" s="1" t="s">
        <v>858</v>
      </c>
      <c r="B410" s="1" t="s">
        <v>859</v>
      </c>
      <c r="C410" s="1" t="s">
        <v>795</v>
      </c>
      <c r="D410" s="1" t="s">
        <v>805</v>
      </c>
      <c r="E410" s="1">
        <v>1</v>
      </c>
      <c r="F410" s="1" t="s">
        <v>14</v>
      </c>
      <c r="H410" t="s">
        <v>2329</v>
      </c>
      <c r="P410" t="s">
        <v>3582</v>
      </c>
      <c r="Q410" t="s">
        <v>3055</v>
      </c>
    </row>
    <row r="411" spans="1:17" x14ac:dyDescent="0.25">
      <c r="A411" s="2" t="s">
        <v>860</v>
      </c>
      <c r="B411" s="2" t="s">
        <v>861</v>
      </c>
      <c r="C411" s="2" t="s">
        <v>795</v>
      </c>
      <c r="D411" s="2" t="s">
        <v>805</v>
      </c>
      <c r="E411" s="2">
        <v>1</v>
      </c>
      <c r="F411" s="2" t="s">
        <v>14</v>
      </c>
      <c r="H411" t="s">
        <v>2330</v>
      </c>
      <c r="P411" t="s">
        <v>3583</v>
      </c>
      <c r="Q411" t="s">
        <v>3055</v>
      </c>
    </row>
    <row r="412" spans="1:17" x14ac:dyDescent="0.25">
      <c r="A412" s="1" t="s">
        <v>862</v>
      </c>
      <c r="B412" s="1" t="s">
        <v>863</v>
      </c>
      <c r="C412" s="1" t="s">
        <v>795</v>
      </c>
      <c r="D412" s="1" t="s">
        <v>805</v>
      </c>
      <c r="E412" s="1">
        <v>1</v>
      </c>
      <c r="F412" s="1" t="s">
        <v>14</v>
      </c>
      <c r="H412" t="s">
        <v>2331</v>
      </c>
      <c r="P412" t="s">
        <v>3584</v>
      </c>
      <c r="Q412" t="s">
        <v>3055</v>
      </c>
    </row>
    <row r="413" spans="1:17" x14ac:dyDescent="0.25">
      <c r="A413" s="2" t="s">
        <v>864</v>
      </c>
      <c r="B413" s="2" t="s">
        <v>865</v>
      </c>
      <c r="C413" s="2" t="s">
        <v>795</v>
      </c>
      <c r="D413" s="2" t="s">
        <v>805</v>
      </c>
      <c r="E413" s="2">
        <v>1</v>
      </c>
      <c r="F413" s="2" t="s">
        <v>14</v>
      </c>
      <c r="H413" t="s">
        <v>2332</v>
      </c>
      <c r="P413" t="s">
        <v>3585</v>
      </c>
      <c r="Q413" t="s">
        <v>3055</v>
      </c>
    </row>
    <row r="414" spans="1:17" x14ac:dyDescent="0.25">
      <c r="A414" s="1" t="s">
        <v>866</v>
      </c>
      <c r="B414" s="1" t="s">
        <v>867</v>
      </c>
      <c r="C414" s="1" t="s">
        <v>795</v>
      </c>
      <c r="D414" s="1" t="s">
        <v>805</v>
      </c>
      <c r="E414" s="1">
        <v>1</v>
      </c>
      <c r="F414" s="1" t="s">
        <v>14</v>
      </c>
      <c r="H414" t="s">
        <v>2333</v>
      </c>
      <c r="P414" t="s">
        <v>3586</v>
      </c>
      <c r="Q414" t="s">
        <v>3055</v>
      </c>
    </row>
    <row r="415" spans="1:17" x14ac:dyDescent="0.25">
      <c r="A415" s="2" t="s">
        <v>868</v>
      </c>
      <c r="B415" s="2" t="s">
        <v>869</v>
      </c>
      <c r="C415" s="2" t="s">
        <v>795</v>
      </c>
      <c r="D415" s="2" t="s">
        <v>805</v>
      </c>
      <c r="E415" s="2">
        <v>1</v>
      </c>
      <c r="F415" s="2" t="s">
        <v>14</v>
      </c>
      <c r="H415" t="s">
        <v>2334</v>
      </c>
      <c r="P415" t="s">
        <v>3587</v>
      </c>
      <c r="Q415" t="s">
        <v>3055</v>
      </c>
    </row>
    <row r="416" spans="1:17" x14ac:dyDescent="0.25">
      <c r="A416" s="1" t="s">
        <v>870</v>
      </c>
      <c r="B416" s="1" t="s">
        <v>871</v>
      </c>
      <c r="C416" s="1" t="s">
        <v>795</v>
      </c>
      <c r="D416" s="1" t="s">
        <v>805</v>
      </c>
      <c r="E416" s="1">
        <v>1</v>
      </c>
      <c r="F416" s="1" t="s">
        <v>14</v>
      </c>
      <c r="H416" t="s">
        <v>2335</v>
      </c>
      <c r="P416" t="s">
        <v>3588</v>
      </c>
      <c r="Q416" t="s">
        <v>3055</v>
      </c>
    </row>
    <row r="417" spans="1:17" x14ac:dyDescent="0.25">
      <c r="A417" s="2" t="s">
        <v>872</v>
      </c>
      <c r="B417" s="2" t="s">
        <v>873</v>
      </c>
      <c r="C417" s="2" t="s">
        <v>795</v>
      </c>
      <c r="D417" s="2" t="s">
        <v>805</v>
      </c>
      <c r="E417" s="2">
        <v>1</v>
      </c>
      <c r="F417" s="2" t="s">
        <v>14</v>
      </c>
      <c r="H417" t="s">
        <v>2336</v>
      </c>
      <c r="P417" t="s">
        <v>3589</v>
      </c>
      <c r="Q417" t="s">
        <v>3055</v>
      </c>
    </row>
    <row r="418" spans="1:17" x14ac:dyDescent="0.25">
      <c r="A418" s="1" t="s">
        <v>874</v>
      </c>
      <c r="B418" s="1" t="s">
        <v>875</v>
      </c>
      <c r="C418" s="1" t="s">
        <v>795</v>
      </c>
      <c r="D418" s="1" t="s">
        <v>805</v>
      </c>
      <c r="E418" s="1">
        <v>1</v>
      </c>
      <c r="F418" s="1" t="s">
        <v>14</v>
      </c>
      <c r="H418" t="s">
        <v>2337</v>
      </c>
      <c r="P418" t="s">
        <v>3590</v>
      </c>
      <c r="Q418" t="s">
        <v>3055</v>
      </c>
    </row>
    <row r="419" spans="1:17" x14ac:dyDescent="0.25">
      <c r="A419" s="2" t="s">
        <v>876</v>
      </c>
      <c r="B419" s="2" t="s">
        <v>877</v>
      </c>
      <c r="C419" s="2" t="s">
        <v>795</v>
      </c>
      <c r="D419" s="2" t="s">
        <v>805</v>
      </c>
      <c r="E419" s="2">
        <v>1</v>
      </c>
      <c r="F419" s="2" t="s">
        <v>14</v>
      </c>
      <c r="H419" t="s">
        <v>2338</v>
      </c>
      <c r="P419" t="s">
        <v>3591</v>
      </c>
      <c r="Q419" t="s">
        <v>3055</v>
      </c>
    </row>
    <row r="420" spans="1:17" x14ac:dyDescent="0.25">
      <c r="A420" s="1" t="s">
        <v>878</v>
      </c>
      <c r="B420" s="1" t="s">
        <v>879</v>
      </c>
      <c r="C420" s="1" t="s">
        <v>795</v>
      </c>
      <c r="D420" s="1" t="s">
        <v>805</v>
      </c>
      <c r="E420" s="1">
        <v>1</v>
      </c>
      <c r="F420" s="1" t="s">
        <v>14</v>
      </c>
      <c r="H420" t="s">
        <v>2339</v>
      </c>
      <c r="P420" t="s">
        <v>3592</v>
      </c>
      <c r="Q420" t="s">
        <v>3055</v>
      </c>
    </row>
    <row r="421" spans="1:17" x14ac:dyDescent="0.25">
      <c r="A421" s="2" t="s">
        <v>880</v>
      </c>
      <c r="B421" s="2" t="s">
        <v>881</v>
      </c>
      <c r="C421" s="2" t="s">
        <v>795</v>
      </c>
      <c r="D421" s="2" t="s">
        <v>805</v>
      </c>
      <c r="E421" s="2">
        <v>1</v>
      </c>
      <c r="F421" s="2" t="s">
        <v>14</v>
      </c>
      <c r="H421" t="s">
        <v>2340</v>
      </c>
      <c r="P421" t="s">
        <v>3593</v>
      </c>
      <c r="Q421" t="s">
        <v>3055</v>
      </c>
    </row>
    <row r="422" spans="1:17" x14ac:dyDescent="0.25">
      <c r="A422" s="1" t="s">
        <v>882</v>
      </c>
      <c r="B422" s="1" t="s">
        <v>883</v>
      </c>
      <c r="C422" s="1" t="s">
        <v>795</v>
      </c>
      <c r="D422" s="1" t="s">
        <v>805</v>
      </c>
      <c r="E422" s="1">
        <v>1</v>
      </c>
      <c r="F422" s="1" t="s">
        <v>14</v>
      </c>
      <c r="H422" t="s">
        <v>2341</v>
      </c>
      <c r="P422" t="s">
        <v>3594</v>
      </c>
      <c r="Q422" t="s">
        <v>3055</v>
      </c>
    </row>
    <row r="423" spans="1:17" x14ac:dyDescent="0.25">
      <c r="A423" s="2" t="s">
        <v>884</v>
      </c>
      <c r="B423" s="2" t="s">
        <v>885</v>
      </c>
      <c r="C423" s="2" t="s">
        <v>795</v>
      </c>
      <c r="D423" s="2" t="s">
        <v>805</v>
      </c>
      <c r="E423" s="2">
        <v>1</v>
      </c>
      <c r="F423" s="2" t="s">
        <v>14</v>
      </c>
      <c r="H423" t="s">
        <v>2342</v>
      </c>
      <c r="P423" t="s">
        <v>3595</v>
      </c>
      <c r="Q423" t="s">
        <v>3056</v>
      </c>
    </row>
    <row r="424" spans="1:17" x14ac:dyDescent="0.25">
      <c r="A424" s="1" t="s">
        <v>886</v>
      </c>
      <c r="B424" s="1" t="s">
        <v>887</v>
      </c>
      <c r="C424" s="1" t="s">
        <v>795</v>
      </c>
      <c r="D424" s="1" t="s">
        <v>805</v>
      </c>
      <c r="E424" s="1">
        <v>1</v>
      </c>
      <c r="F424" s="1" t="s">
        <v>14</v>
      </c>
      <c r="H424" t="s">
        <v>2343</v>
      </c>
      <c r="P424" t="s">
        <v>3596</v>
      </c>
      <c r="Q424" t="s">
        <v>3056</v>
      </c>
    </row>
    <row r="425" spans="1:17" x14ac:dyDescent="0.25">
      <c r="A425" s="2" t="s">
        <v>888</v>
      </c>
      <c r="B425" s="2" t="s">
        <v>889</v>
      </c>
      <c r="C425" s="2" t="s">
        <v>795</v>
      </c>
      <c r="D425" s="2" t="s">
        <v>805</v>
      </c>
      <c r="E425" s="2">
        <v>1</v>
      </c>
      <c r="F425" s="2" t="s">
        <v>14</v>
      </c>
      <c r="H425" t="s">
        <v>2344</v>
      </c>
      <c r="P425" t="s">
        <v>3597</v>
      </c>
      <c r="Q425" t="s">
        <v>3056</v>
      </c>
    </row>
    <row r="426" spans="1:17" x14ac:dyDescent="0.25">
      <c r="A426" s="1" t="s">
        <v>890</v>
      </c>
      <c r="B426" s="1" t="s">
        <v>891</v>
      </c>
      <c r="C426" s="1" t="s">
        <v>795</v>
      </c>
      <c r="D426" s="1" t="s">
        <v>805</v>
      </c>
      <c r="E426" s="1">
        <v>1</v>
      </c>
      <c r="F426" s="1" t="s">
        <v>14</v>
      </c>
      <c r="H426" t="s">
        <v>2345</v>
      </c>
      <c r="P426" t="s">
        <v>3598</v>
      </c>
      <c r="Q426" t="s">
        <v>3056</v>
      </c>
    </row>
    <row r="427" spans="1:17" x14ac:dyDescent="0.25">
      <c r="A427" s="2" t="s">
        <v>892</v>
      </c>
      <c r="B427" s="2" t="s">
        <v>893</v>
      </c>
      <c r="C427" s="2" t="s">
        <v>795</v>
      </c>
      <c r="D427" s="2" t="s">
        <v>805</v>
      </c>
      <c r="E427" s="2">
        <v>1</v>
      </c>
      <c r="F427" s="2" t="s">
        <v>14</v>
      </c>
      <c r="H427" t="s">
        <v>2346</v>
      </c>
      <c r="P427" t="s">
        <v>3599</v>
      </c>
      <c r="Q427" t="s">
        <v>3056</v>
      </c>
    </row>
    <row r="428" spans="1:17" x14ac:dyDescent="0.25">
      <c r="A428" s="1" t="s">
        <v>894</v>
      </c>
      <c r="B428" s="1" t="s">
        <v>895</v>
      </c>
      <c r="C428" s="1" t="s">
        <v>795</v>
      </c>
      <c r="D428" s="1" t="s">
        <v>805</v>
      </c>
      <c r="E428" s="1">
        <v>1</v>
      </c>
      <c r="F428" s="1" t="s">
        <v>14</v>
      </c>
      <c r="H428" t="s">
        <v>2347</v>
      </c>
      <c r="P428" t="s">
        <v>3600</v>
      </c>
      <c r="Q428" t="s">
        <v>3056</v>
      </c>
    </row>
    <row r="429" spans="1:17" x14ac:dyDescent="0.25">
      <c r="A429" s="2" t="s">
        <v>896</v>
      </c>
      <c r="B429" s="2" t="s">
        <v>897</v>
      </c>
      <c r="C429" s="2" t="s">
        <v>795</v>
      </c>
      <c r="D429" s="2" t="s">
        <v>805</v>
      </c>
      <c r="E429" s="2">
        <v>1</v>
      </c>
      <c r="F429" s="2" t="s">
        <v>14</v>
      </c>
      <c r="H429" t="s">
        <v>2348</v>
      </c>
      <c r="P429" t="s">
        <v>3601</v>
      </c>
      <c r="Q429" t="s">
        <v>3056</v>
      </c>
    </row>
    <row r="430" spans="1:17" x14ac:dyDescent="0.25">
      <c r="A430" s="1" t="s">
        <v>898</v>
      </c>
      <c r="B430" s="1" t="s">
        <v>899</v>
      </c>
      <c r="C430" s="1" t="s">
        <v>795</v>
      </c>
      <c r="D430" s="1" t="s">
        <v>805</v>
      </c>
      <c r="E430" s="1">
        <v>1</v>
      </c>
      <c r="F430" s="1" t="s">
        <v>14</v>
      </c>
      <c r="H430" t="s">
        <v>2349</v>
      </c>
      <c r="P430" t="s">
        <v>3602</v>
      </c>
      <c r="Q430" t="s">
        <v>3056</v>
      </c>
    </row>
    <row r="431" spans="1:17" x14ac:dyDescent="0.25">
      <c r="A431" s="2" t="s">
        <v>900</v>
      </c>
      <c r="B431" s="2" t="s">
        <v>901</v>
      </c>
      <c r="C431" s="2" t="s">
        <v>795</v>
      </c>
      <c r="D431" s="2" t="s">
        <v>805</v>
      </c>
      <c r="E431" s="2">
        <v>1</v>
      </c>
      <c r="F431" s="2" t="s">
        <v>14</v>
      </c>
      <c r="H431" t="s">
        <v>2350</v>
      </c>
      <c r="P431" t="s">
        <v>3603</v>
      </c>
      <c r="Q431" t="s">
        <v>3056</v>
      </c>
    </row>
    <row r="432" spans="1:17" x14ac:dyDescent="0.25">
      <c r="A432" s="1" t="s">
        <v>902</v>
      </c>
      <c r="B432" s="1" t="s">
        <v>903</v>
      </c>
      <c r="C432" s="1" t="s">
        <v>795</v>
      </c>
      <c r="D432" s="1" t="s">
        <v>805</v>
      </c>
      <c r="E432" s="1">
        <v>1</v>
      </c>
      <c r="F432" s="1" t="s">
        <v>14</v>
      </c>
      <c r="H432" t="s">
        <v>2351</v>
      </c>
      <c r="P432" t="s">
        <v>3604</v>
      </c>
      <c r="Q432" t="s">
        <v>3056</v>
      </c>
    </row>
    <row r="433" spans="1:17" x14ac:dyDescent="0.25">
      <c r="A433" s="2" t="s">
        <v>904</v>
      </c>
      <c r="B433" s="2" t="s">
        <v>905</v>
      </c>
      <c r="C433" s="2" t="s">
        <v>795</v>
      </c>
      <c r="D433" s="2" t="s">
        <v>805</v>
      </c>
      <c r="E433" s="2">
        <v>1</v>
      </c>
      <c r="F433" s="2" t="s">
        <v>14</v>
      </c>
      <c r="H433" t="s">
        <v>2352</v>
      </c>
      <c r="P433" t="s">
        <v>3605</v>
      </c>
      <c r="Q433" t="s">
        <v>3056</v>
      </c>
    </row>
    <row r="434" spans="1:17" x14ac:dyDescent="0.25">
      <c r="A434" s="1" t="s">
        <v>906</v>
      </c>
      <c r="B434" s="1" t="s">
        <v>907</v>
      </c>
      <c r="C434" s="1" t="s">
        <v>795</v>
      </c>
      <c r="D434" s="1" t="s">
        <v>805</v>
      </c>
      <c r="E434" s="1">
        <v>1</v>
      </c>
      <c r="F434" s="1" t="s">
        <v>14</v>
      </c>
      <c r="H434" t="s">
        <v>2353</v>
      </c>
      <c r="P434" t="s">
        <v>3606</v>
      </c>
      <c r="Q434" t="s">
        <v>3056</v>
      </c>
    </row>
    <row r="435" spans="1:17" x14ac:dyDescent="0.25">
      <c r="A435" s="2" t="s">
        <v>908</v>
      </c>
      <c r="B435" s="2" t="s">
        <v>909</v>
      </c>
      <c r="C435" s="2" t="s">
        <v>795</v>
      </c>
      <c r="D435" s="2" t="s">
        <v>805</v>
      </c>
      <c r="E435" s="2">
        <v>1</v>
      </c>
      <c r="F435" s="2" t="s">
        <v>14</v>
      </c>
      <c r="H435" t="s">
        <v>2354</v>
      </c>
      <c r="P435" t="s">
        <v>3607</v>
      </c>
      <c r="Q435" t="s">
        <v>3056</v>
      </c>
    </row>
    <row r="436" spans="1:17" x14ac:dyDescent="0.25">
      <c r="A436" s="1" t="s">
        <v>910</v>
      </c>
      <c r="B436" s="1" t="s">
        <v>911</v>
      </c>
      <c r="C436" s="1" t="s">
        <v>795</v>
      </c>
      <c r="D436" s="1" t="s">
        <v>805</v>
      </c>
      <c r="E436" s="1">
        <v>1</v>
      </c>
      <c r="F436" s="1" t="s">
        <v>14</v>
      </c>
      <c r="H436" t="s">
        <v>2355</v>
      </c>
      <c r="P436" t="s">
        <v>3608</v>
      </c>
      <c r="Q436" t="s">
        <v>3056</v>
      </c>
    </row>
    <row r="437" spans="1:17" x14ac:dyDescent="0.25">
      <c r="A437" s="2" t="s">
        <v>912</v>
      </c>
      <c r="B437" s="2" t="s">
        <v>913</v>
      </c>
      <c r="C437" s="2" t="s">
        <v>795</v>
      </c>
      <c r="D437" s="2" t="s">
        <v>805</v>
      </c>
      <c r="E437" s="2">
        <v>1</v>
      </c>
      <c r="F437" s="2" t="s">
        <v>14</v>
      </c>
      <c r="H437" t="s">
        <v>2356</v>
      </c>
      <c r="P437" t="s">
        <v>3609</v>
      </c>
      <c r="Q437" t="s">
        <v>3056</v>
      </c>
    </row>
    <row r="438" spans="1:17" x14ac:dyDescent="0.25">
      <c r="A438" s="1" t="s">
        <v>914</v>
      </c>
      <c r="B438" s="1" t="s">
        <v>915</v>
      </c>
      <c r="C438" s="1" t="s">
        <v>795</v>
      </c>
      <c r="D438" s="1" t="s">
        <v>805</v>
      </c>
      <c r="E438" s="1">
        <v>1</v>
      </c>
      <c r="F438" s="1" t="s">
        <v>14</v>
      </c>
      <c r="H438" t="s">
        <v>2357</v>
      </c>
      <c r="P438" t="s">
        <v>3610</v>
      </c>
      <c r="Q438" t="s">
        <v>3056</v>
      </c>
    </row>
    <row r="439" spans="1:17" x14ac:dyDescent="0.25">
      <c r="A439" s="2" t="s">
        <v>916</v>
      </c>
      <c r="B439" s="2" t="s">
        <v>917</v>
      </c>
      <c r="C439" s="2" t="s">
        <v>795</v>
      </c>
      <c r="D439" s="2" t="s">
        <v>805</v>
      </c>
      <c r="E439" s="2">
        <v>1</v>
      </c>
      <c r="F439" s="2" t="s">
        <v>14</v>
      </c>
      <c r="H439" t="s">
        <v>2358</v>
      </c>
      <c r="P439" t="s">
        <v>3611</v>
      </c>
      <c r="Q439" t="s">
        <v>3056</v>
      </c>
    </row>
    <row r="440" spans="1:17" x14ac:dyDescent="0.25">
      <c r="A440" s="1" t="s">
        <v>918</v>
      </c>
      <c r="B440" s="1" t="s">
        <v>919</v>
      </c>
      <c r="C440" s="1" t="s">
        <v>795</v>
      </c>
      <c r="D440" s="1" t="s">
        <v>805</v>
      </c>
      <c r="E440" s="1">
        <v>1</v>
      </c>
      <c r="F440" s="1" t="s">
        <v>14</v>
      </c>
      <c r="H440" t="s">
        <v>2359</v>
      </c>
      <c r="P440" t="s">
        <v>3612</v>
      </c>
      <c r="Q440" t="s">
        <v>3056</v>
      </c>
    </row>
    <row r="441" spans="1:17" x14ac:dyDescent="0.25">
      <c r="A441" s="2" t="s">
        <v>920</v>
      </c>
      <c r="B441" s="2" t="s">
        <v>921</v>
      </c>
      <c r="C441" s="2" t="s">
        <v>795</v>
      </c>
      <c r="D441" s="2" t="s">
        <v>805</v>
      </c>
      <c r="E441" s="2">
        <v>1</v>
      </c>
      <c r="F441" s="2" t="s">
        <v>14</v>
      </c>
      <c r="H441" t="s">
        <v>2360</v>
      </c>
      <c r="P441" t="s">
        <v>3613</v>
      </c>
      <c r="Q441" t="s">
        <v>3056</v>
      </c>
    </row>
    <row r="442" spans="1:17" x14ac:dyDescent="0.25">
      <c r="A442" s="1" t="s">
        <v>922</v>
      </c>
      <c r="B442" s="1" t="s">
        <v>923</v>
      </c>
      <c r="C442" s="1" t="s">
        <v>795</v>
      </c>
      <c r="D442" s="1" t="s">
        <v>805</v>
      </c>
      <c r="E442" s="1">
        <v>1</v>
      </c>
      <c r="F442" s="1" t="s">
        <v>14</v>
      </c>
      <c r="H442" t="s">
        <v>2361</v>
      </c>
      <c r="P442" t="s">
        <v>3614</v>
      </c>
      <c r="Q442" t="s">
        <v>3056</v>
      </c>
    </row>
    <row r="443" spans="1:17" x14ac:dyDescent="0.25">
      <c r="A443" s="2" t="s">
        <v>924</v>
      </c>
      <c r="B443" s="2" t="s">
        <v>925</v>
      </c>
      <c r="C443" s="2" t="s">
        <v>795</v>
      </c>
      <c r="D443" s="2" t="s">
        <v>805</v>
      </c>
      <c r="E443" s="2">
        <v>1</v>
      </c>
      <c r="F443" s="2" t="s">
        <v>14</v>
      </c>
      <c r="H443" t="s">
        <v>2362</v>
      </c>
      <c r="P443" t="s">
        <v>3615</v>
      </c>
      <c r="Q443" t="s">
        <v>3056</v>
      </c>
    </row>
    <row r="444" spans="1:17" x14ac:dyDescent="0.25">
      <c r="A444" s="1" t="s">
        <v>926</v>
      </c>
      <c r="B444" s="1" t="s">
        <v>927</v>
      </c>
      <c r="C444" s="1" t="s">
        <v>795</v>
      </c>
      <c r="D444" s="1" t="s">
        <v>805</v>
      </c>
      <c r="E444" s="1">
        <v>1</v>
      </c>
      <c r="F444" s="1" t="s">
        <v>14</v>
      </c>
      <c r="H444" t="s">
        <v>2363</v>
      </c>
      <c r="P444" t="s">
        <v>3616</v>
      </c>
      <c r="Q444" t="s">
        <v>3056</v>
      </c>
    </row>
    <row r="445" spans="1:17" x14ac:dyDescent="0.25">
      <c r="A445" s="2" t="s">
        <v>928</v>
      </c>
      <c r="B445" s="2" t="s">
        <v>929</v>
      </c>
      <c r="C445" s="2" t="s">
        <v>795</v>
      </c>
      <c r="D445" s="2" t="s">
        <v>805</v>
      </c>
      <c r="E445" s="2">
        <v>1</v>
      </c>
      <c r="F445" s="2" t="s">
        <v>14</v>
      </c>
      <c r="H445" t="s">
        <v>2364</v>
      </c>
      <c r="P445" t="s">
        <v>3617</v>
      </c>
      <c r="Q445" t="s">
        <v>74</v>
      </c>
    </row>
    <row r="446" spans="1:17" x14ac:dyDescent="0.25">
      <c r="A446" s="1" t="s">
        <v>930</v>
      </c>
      <c r="B446" s="1" t="s">
        <v>931</v>
      </c>
      <c r="C446" s="1" t="s">
        <v>795</v>
      </c>
      <c r="D446" s="1" t="s">
        <v>805</v>
      </c>
      <c r="E446" s="1">
        <v>1</v>
      </c>
      <c r="F446" s="1" t="s">
        <v>14</v>
      </c>
      <c r="H446" t="s">
        <v>2365</v>
      </c>
      <c r="P446" t="s">
        <v>3618</v>
      </c>
      <c r="Q446" t="s">
        <v>74</v>
      </c>
    </row>
    <row r="447" spans="1:17" x14ac:dyDescent="0.25">
      <c r="A447" s="2" t="s">
        <v>932</v>
      </c>
      <c r="B447" s="2" t="s">
        <v>933</v>
      </c>
      <c r="C447" s="2" t="s">
        <v>795</v>
      </c>
      <c r="D447" s="2" t="s">
        <v>805</v>
      </c>
      <c r="E447" s="2">
        <v>1</v>
      </c>
      <c r="F447" s="2" t="s">
        <v>14</v>
      </c>
      <c r="H447" t="s">
        <v>2366</v>
      </c>
      <c r="P447" t="s">
        <v>3619</v>
      </c>
      <c r="Q447" t="s">
        <v>74</v>
      </c>
    </row>
    <row r="448" spans="1:17" x14ac:dyDescent="0.25">
      <c r="A448" s="1" t="s">
        <v>934</v>
      </c>
      <c r="B448" s="1" t="s">
        <v>935</v>
      </c>
      <c r="C448" s="1" t="s">
        <v>795</v>
      </c>
      <c r="D448" s="1" t="s">
        <v>805</v>
      </c>
      <c r="E448" s="1">
        <v>1</v>
      </c>
      <c r="F448" s="1" t="s">
        <v>14</v>
      </c>
      <c r="H448" t="s">
        <v>2367</v>
      </c>
      <c r="P448" t="s">
        <v>3620</v>
      </c>
      <c r="Q448" t="s">
        <v>74</v>
      </c>
    </row>
    <row r="449" spans="1:17" x14ac:dyDescent="0.25">
      <c r="A449" s="2" t="s">
        <v>936</v>
      </c>
      <c r="B449" s="2" t="s">
        <v>937</v>
      </c>
      <c r="C449" s="2" t="s">
        <v>795</v>
      </c>
      <c r="D449" s="2" t="s">
        <v>805</v>
      </c>
      <c r="E449" s="2">
        <v>1</v>
      </c>
      <c r="F449" s="2" t="s">
        <v>14</v>
      </c>
      <c r="H449" t="s">
        <v>2368</v>
      </c>
      <c r="P449" t="s">
        <v>3621</v>
      </c>
      <c r="Q449" t="s">
        <v>74</v>
      </c>
    </row>
    <row r="450" spans="1:17" x14ac:dyDescent="0.25">
      <c r="A450" s="1" t="s">
        <v>938</v>
      </c>
      <c r="B450" s="1" t="s">
        <v>939</v>
      </c>
      <c r="C450" s="1" t="s">
        <v>795</v>
      </c>
      <c r="D450" s="1" t="s">
        <v>805</v>
      </c>
      <c r="E450" s="1">
        <v>1</v>
      </c>
      <c r="F450" s="1" t="s">
        <v>14</v>
      </c>
      <c r="H450" t="s">
        <v>2369</v>
      </c>
      <c r="P450" t="s">
        <v>3622</v>
      </c>
      <c r="Q450" t="s">
        <v>74</v>
      </c>
    </row>
    <row r="451" spans="1:17" x14ac:dyDescent="0.25">
      <c r="A451" s="2" t="s">
        <v>940</v>
      </c>
      <c r="B451" s="2" t="s">
        <v>941</v>
      </c>
      <c r="C451" s="2" t="s">
        <v>795</v>
      </c>
      <c r="D451" s="2" t="s">
        <v>805</v>
      </c>
      <c r="E451" s="2">
        <v>1</v>
      </c>
      <c r="F451" s="2" t="s">
        <v>14</v>
      </c>
      <c r="H451" t="s">
        <v>2370</v>
      </c>
      <c r="P451" t="s">
        <v>3623</v>
      </c>
      <c r="Q451" t="s">
        <v>74</v>
      </c>
    </row>
    <row r="452" spans="1:17" x14ac:dyDescent="0.25">
      <c r="A452" s="1" t="s">
        <v>942</v>
      </c>
      <c r="B452" s="1" t="s">
        <v>943</v>
      </c>
      <c r="C452" s="1" t="s">
        <v>795</v>
      </c>
      <c r="D452" s="1" t="s">
        <v>805</v>
      </c>
      <c r="E452" s="1">
        <v>1</v>
      </c>
      <c r="F452" s="1" t="s">
        <v>14</v>
      </c>
      <c r="H452" t="s">
        <v>2371</v>
      </c>
      <c r="P452" t="s">
        <v>3624</v>
      </c>
      <c r="Q452" t="s">
        <v>74</v>
      </c>
    </row>
    <row r="453" spans="1:17" x14ac:dyDescent="0.25">
      <c r="A453" s="2" t="s">
        <v>944</v>
      </c>
      <c r="B453" s="2" t="s">
        <v>945</v>
      </c>
      <c r="C453" s="2" t="s">
        <v>795</v>
      </c>
      <c r="D453" s="2" t="s">
        <v>805</v>
      </c>
      <c r="E453" s="2">
        <v>1</v>
      </c>
      <c r="F453" s="2" t="s">
        <v>14</v>
      </c>
      <c r="H453" t="s">
        <v>2372</v>
      </c>
      <c r="P453" t="s">
        <v>3625</v>
      </c>
      <c r="Q453" t="s">
        <v>74</v>
      </c>
    </row>
    <row r="454" spans="1:17" x14ac:dyDescent="0.25">
      <c r="A454" s="1" t="s">
        <v>946</v>
      </c>
      <c r="B454" s="1" t="s">
        <v>947</v>
      </c>
      <c r="C454" s="1" t="s">
        <v>795</v>
      </c>
      <c r="D454" s="1" t="s">
        <v>805</v>
      </c>
      <c r="E454" s="1">
        <v>1</v>
      </c>
      <c r="F454" s="1" t="s">
        <v>14</v>
      </c>
      <c r="H454" t="s">
        <v>2373</v>
      </c>
      <c r="P454" t="s">
        <v>3626</v>
      </c>
      <c r="Q454" t="s">
        <v>74</v>
      </c>
    </row>
    <row r="455" spans="1:17" x14ac:dyDescent="0.25">
      <c r="A455" s="2" t="s">
        <v>948</v>
      </c>
      <c r="B455" s="2" t="s">
        <v>949</v>
      </c>
      <c r="C455" s="2" t="s">
        <v>795</v>
      </c>
      <c r="D455" s="2" t="s">
        <v>805</v>
      </c>
      <c r="E455" s="2">
        <v>1</v>
      </c>
      <c r="F455" s="2" t="s">
        <v>14</v>
      </c>
      <c r="H455" t="s">
        <v>2374</v>
      </c>
      <c r="P455" t="s">
        <v>3627</v>
      </c>
      <c r="Q455" t="s">
        <v>74</v>
      </c>
    </row>
    <row r="456" spans="1:17" x14ac:dyDescent="0.25">
      <c r="A456" s="1" t="s">
        <v>950</v>
      </c>
      <c r="B456" s="1" t="s">
        <v>951</v>
      </c>
      <c r="C456" s="1" t="s">
        <v>795</v>
      </c>
      <c r="D456" s="1" t="s">
        <v>805</v>
      </c>
      <c r="E456" s="1">
        <v>1</v>
      </c>
      <c r="F456" s="1" t="s">
        <v>14</v>
      </c>
      <c r="H456" t="s">
        <v>2375</v>
      </c>
      <c r="P456" t="s">
        <v>3628</v>
      </c>
      <c r="Q456" t="s">
        <v>74</v>
      </c>
    </row>
    <row r="457" spans="1:17" x14ac:dyDescent="0.25">
      <c r="A457" s="2" t="s">
        <v>952</v>
      </c>
      <c r="B457" s="2" t="s">
        <v>953</v>
      </c>
      <c r="C457" s="2" t="s">
        <v>795</v>
      </c>
      <c r="D457" s="2" t="s">
        <v>805</v>
      </c>
      <c r="E457" s="2">
        <v>1</v>
      </c>
      <c r="F457" s="2" t="s">
        <v>14</v>
      </c>
      <c r="H457" t="s">
        <v>2376</v>
      </c>
      <c r="P457" t="s">
        <v>3629</v>
      </c>
      <c r="Q457" t="s">
        <v>74</v>
      </c>
    </row>
    <row r="458" spans="1:17" x14ac:dyDescent="0.25">
      <c r="A458" s="1" t="s">
        <v>954</v>
      </c>
      <c r="B458" s="1" t="s">
        <v>955</v>
      </c>
      <c r="C458" s="1" t="s">
        <v>795</v>
      </c>
      <c r="D458" s="1" t="s">
        <v>805</v>
      </c>
      <c r="E458" s="1">
        <v>1</v>
      </c>
      <c r="F458" s="1" t="s">
        <v>14</v>
      </c>
      <c r="H458" t="s">
        <v>2377</v>
      </c>
      <c r="P458" t="s">
        <v>3630</v>
      </c>
      <c r="Q458" t="s">
        <v>74</v>
      </c>
    </row>
    <row r="459" spans="1:17" x14ac:dyDescent="0.25">
      <c r="A459" s="2" t="s">
        <v>956</v>
      </c>
      <c r="B459" s="2" t="s">
        <v>957</v>
      </c>
      <c r="C459" s="2" t="s">
        <v>795</v>
      </c>
      <c r="D459" s="2" t="s">
        <v>805</v>
      </c>
      <c r="E459" s="2">
        <v>1</v>
      </c>
      <c r="F459" s="2" t="s">
        <v>14</v>
      </c>
      <c r="H459" t="s">
        <v>2378</v>
      </c>
      <c r="P459" t="s">
        <v>3631</v>
      </c>
      <c r="Q459" t="s">
        <v>74</v>
      </c>
    </row>
    <row r="460" spans="1:17" x14ac:dyDescent="0.25">
      <c r="A460" s="1" t="s">
        <v>958</v>
      </c>
      <c r="B460" s="1" t="s">
        <v>959</v>
      </c>
      <c r="C460" s="1" t="s">
        <v>795</v>
      </c>
      <c r="D460" s="1" t="s">
        <v>805</v>
      </c>
      <c r="E460" s="1">
        <v>1</v>
      </c>
      <c r="F460" s="1" t="s">
        <v>14</v>
      </c>
      <c r="H460" t="s">
        <v>2379</v>
      </c>
      <c r="P460" t="s">
        <v>3632</v>
      </c>
      <c r="Q460" t="s">
        <v>74</v>
      </c>
    </row>
    <row r="461" spans="1:17" x14ac:dyDescent="0.25">
      <c r="A461" s="2" t="s">
        <v>960</v>
      </c>
      <c r="B461" s="2" t="s">
        <v>961</v>
      </c>
      <c r="C461" s="2" t="s">
        <v>795</v>
      </c>
      <c r="D461" s="2" t="s">
        <v>805</v>
      </c>
      <c r="E461" s="2">
        <v>1</v>
      </c>
      <c r="F461" s="2" t="s">
        <v>14</v>
      </c>
      <c r="H461" t="s">
        <v>2380</v>
      </c>
      <c r="P461" t="s">
        <v>3633</v>
      </c>
      <c r="Q461" t="s">
        <v>74</v>
      </c>
    </row>
    <row r="462" spans="1:17" x14ac:dyDescent="0.25">
      <c r="A462" s="1" t="s">
        <v>962</v>
      </c>
      <c r="B462" s="1" t="s">
        <v>963</v>
      </c>
      <c r="C462" s="1" t="s">
        <v>795</v>
      </c>
      <c r="D462" s="1" t="s">
        <v>805</v>
      </c>
      <c r="E462" s="1">
        <v>1</v>
      </c>
      <c r="F462" s="1" t="s">
        <v>14</v>
      </c>
      <c r="H462" t="s">
        <v>2381</v>
      </c>
      <c r="P462" t="s">
        <v>3634</v>
      </c>
      <c r="Q462" t="s">
        <v>74</v>
      </c>
    </row>
    <row r="463" spans="1:17" x14ac:dyDescent="0.25">
      <c r="A463" s="2" t="s">
        <v>964</v>
      </c>
      <c r="B463" s="2" t="s">
        <v>965</v>
      </c>
      <c r="C463" s="2" t="s">
        <v>795</v>
      </c>
      <c r="D463" s="2" t="s">
        <v>805</v>
      </c>
      <c r="E463" s="2">
        <v>1</v>
      </c>
      <c r="F463" s="2" t="s">
        <v>14</v>
      </c>
      <c r="H463" t="s">
        <v>2382</v>
      </c>
      <c r="P463" t="s">
        <v>3635</v>
      </c>
      <c r="Q463" t="s">
        <v>74</v>
      </c>
    </row>
    <row r="464" spans="1:17" x14ac:dyDescent="0.25">
      <c r="A464" s="1" t="s">
        <v>966</v>
      </c>
      <c r="B464" s="1" t="s">
        <v>967</v>
      </c>
      <c r="C464" s="1" t="s">
        <v>795</v>
      </c>
      <c r="D464" s="1" t="s">
        <v>805</v>
      </c>
      <c r="E464" s="1">
        <v>1</v>
      </c>
      <c r="F464" s="1" t="s">
        <v>14</v>
      </c>
      <c r="H464" t="s">
        <v>2383</v>
      </c>
      <c r="P464" t="s">
        <v>3636</v>
      </c>
      <c r="Q464" t="s">
        <v>74</v>
      </c>
    </row>
    <row r="465" spans="1:17" x14ac:dyDescent="0.25">
      <c r="A465" s="2" t="s">
        <v>968</v>
      </c>
      <c r="B465" s="2" t="s">
        <v>969</v>
      </c>
      <c r="C465" s="2" t="s">
        <v>795</v>
      </c>
      <c r="D465" s="2" t="s">
        <v>805</v>
      </c>
      <c r="E465" s="2">
        <v>1</v>
      </c>
      <c r="F465" s="2" t="s">
        <v>14</v>
      </c>
      <c r="H465" t="s">
        <v>2384</v>
      </c>
      <c r="P465" t="s">
        <v>3637</v>
      </c>
      <c r="Q465" t="s">
        <v>74</v>
      </c>
    </row>
    <row r="466" spans="1:17" x14ac:dyDescent="0.25">
      <c r="A466" s="1" t="s">
        <v>970</v>
      </c>
      <c r="B466" s="1" t="s">
        <v>971</v>
      </c>
      <c r="C466" s="1" t="s">
        <v>795</v>
      </c>
      <c r="D466" s="1" t="s">
        <v>805</v>
      </c>
      <c r="E466" s="1">
        <v>1</v>
      </c>
      <c r="F466" s="1" t="s">
        <v>14</v>
      </c>
      <c r="H466" t="s">
        <v>2385</v>
      </c>
      <c r="P466" t="s">
        <v>3638</v>
      </c>
      <c r="Q466" t="s">
        <v>74</v>
      </c>
    </row>
    <row r="467" spans="1:17" x14ac:dyDescent="0.25">
      <c r="A467" s="2" t="s">
        <v>972</v>
      </c>
      <c r="B467" s="2" t="s">
        <v>973</v>
      </c>
      <c r="C467" s="2" t="s">
        <v>795</v>
      </c>
      <c r="D467" s="2" t="s">
        <v>805</v>
      </c>
      <c r="E467" s="2">
        <v>1</v>
      </c>
      <c r="F467" s="2" t="s">
        <v>14</v>
      </c>
      <c r="H467" t="s">
        <v>2386</v>
      </c>
      <c r="P467" t="s">
        <v>3639</v>
      </c>
      <c r="Q467" t="s">
        <v>74</v>
      </c>
    </row>
    <row r="468" spans="1:17" x14ac:dyDescent="0.25">
      <c r="A468" s="1" t="s">
        <v>974</v>
      </c>
      <c r="B468" s="1" t="s">
        <v>975</v>
      </c>
      <c r="C468" s="1" t="s">
        <v>795</v>
      </c>
      <c r="D468" s="1" t="s">
        <v>805</v>
      </c>
      <c r="E468" s="1">
        <v>1</v>
      </c>
      <c r="F468" s="1" t="s">
        <v>14</v>
      </c>
      <c r="H468" t="s">
        <v>2387</v>
      </c>
      <c r="P468" t="s">
        <v>3640</v>
      </c>
      <c r="Q468" t="s">
        <v>74</v>
      </c>
    </row>
    <row r="469" spans="1:17" x14ac:dyDescent="0.25">
      <c r="A469" s="2" t="s">
        <v>976</v>
      </c>
      <c r="B469" s="2" t="s">
        <v>977</v>
      </c>
      <c r="C469" s="2" t="s">
        <v>795</v>
      </c>
      <c r="D469" s="2" t="s">
        <v>805</v>
      </c>
      <c r="E469" s="2">
        <v>1</v>
      </c>
      <c r="F469" s="2" t="s">
        <v>14</v>
      </c>
      <c r="H469" t="s">
        <v>2388</v>
      </c>
      <c r="P469" t="s">
        <v>3641</v>
      </c>
      <c r="Q469" t="s">
        <v>74</v>
      </c>
    </row>
    <row r="470" spans="1:17" x14ac:dyDescent="0.25">
      <c r="A470" s="1" t="s">
        <v>978</v>
      </c>
      <c r="B470" s="1" t="s">
        <v>979</v>
      </c>
      <c r="C470" s="1" t="s">
        <v>795</v>
      </c>
      <c r="D470" s="1" t="s">
        <v>805</v>
      </c>
      <c r="E470" s="1">
        <v>1</v>
      </c>
      <c r="F470" s="1" t="s">
        <v>14</v>
      </c>
      <c r="H470" t="s">
        <v>2389</v>
      </c>
      <c r="P470" t="s">
        <v>3642</v>
      </c>
      <c r="Q470" t="s">
        <v>74</v>
      </c>
    </row>
    <row r="471" spans="1:17" x14ac:dyDescent="0.25">
      <c r="A471" s="2" t="s">
        <v>980</v>
      </c>
      <c r="B471" s="2" t="s">
        <v>981</v>
      </c>
      <c r="C471" s="2" t="s">
        <v>795</v>
      </c>
      <c r="D471" s="2" t="s">
        <v>805</v>
      </c>
      <c r="E471" s="2">
        <v>1</v>
      </c>
      <c r="F471" s="2" t="s">
        <v>14</v>
      </c>
      <c r="H471" t="s">
        <v>2390</v>
      </c>
      <c r="P471" t="s">
        <v>3643</v>
      </c>
      <c r="Q471" t="s">
        <v>74</v>
      </c>
    </row>
    <row r="472" spans="1:17" x14ac:dyDescent="0.25">
      <c r="A472" s="1" t="s">
        <v>982</v>
      </c>
      <c r="B472" s="1" t="s">
        <v>983</v>
      </c>
      <c r="C472" s="1" t="s">
        <v>795</v>
      </c>
      <c r="D472" s="1" t="s">
        <v>805</v>
      </c>
      <c r="E472" s="1">
        <v>1</v>
      </c>
      <c r="F472" s="1" t="s">
        <v>14</v>
      </c>
      <c r="H472" t="s">
        <v>2391</v>
      </c>
      <c r="P472" t="s">
        <v>3644</v>
      </c>
      <c r="Q472" t="s">
        <v>74</v>
      </c>
    </row>
    <row r="473" spans="1:17" x14ac:dyDescent="0.25">
      <c r="A473" s="2" t="s">
        <v>984</v>
      </c>
      <c r="B473" s="2" t="s">
        <v>985</v>
      </c>
      <c r="C473" s="2" t="s">
        <v>795</v>
      </c>
      <c r="D473" s="2" t="s">
        <v>805</v>
      </c>
      <c r="E473" s="2">
        <v>1</v>
      </c>
      <c r="F473" s="2" t="s">
        <v>14</v>
      </c>
      <c r="H473" t="s">
        <v>2392</v>
      </c>
      <c r="P473" t="s">
        <v>3645</v>
      </c>
      <c r="Q473" t="s">
        <v>74</v>
      </c>
    </row>
    <row r="474" spans="1:17" x14ac:dyDescent="0.25">
      <c r="A474" s="1" t="s">
        <v>986</v>
      </c>
      <c r="B474" s="1" t="s">
        <v>987</v>
      </c>
      <c r="C474" s="1" t="s">
        <v>795</v>
      </c>
      <c r="D474" s="1" t="s">
        <v>805</v>
      </c>
      <c r="E474" s="1">
        <v>1</v>
      </c>
      <c r="F474" s="1" t="s">
        <v>14</v>
      </c>
      <c r="H474" t="s">
        <v>2393</v>
      </c>
      <c r="P474" t="s">
        <v>3646</v>
      </c>
      <c r="Q474" t="s">
        <v>74</v>
      </c>
    </row>
    <row r="475" spans="1:17" x14ac:dyDescent="0.25">
      <c r="A475" s="2" t="s">
        <v>988</v>
      </c>
      <c r="B475" s="2" t="s">
        <v>989</v>
      </c>
      <c r="C475" s="2" t="s">
        <v>795</v>
      </c>
      <c r="D475" s="2" t="s">
        <v>805</v>
      </c>
      <c r="E475" s="2">
        <v>1</v>
      </c>
      <c r="F475" s="2" t="s">
        <v>14</v>
      </c>
      <c r="H475" t="s">
        <v>2394</v>
      </c>
      <c r="P475" t="s">
        <v>3647</v>
      </c>
      <c r="Q475" t="s">
        <v>74</v>
      </c>
    </row>
    <row r="476" spans="1:17" x14ac:dyDescent="0.25">
      <c r="A476" s="1" t="s">
        <v>990</v>
      </c>
      <c r="B476" s="1" t="s">
        <v>991</v>
      </c>
      <c r="C476" s="1" t="s">
        <v>795</v>
      </c>
      <c r="D476" s="1" t="s">
        <v>805</v>
      </c>
      <c r="E476" s="1">
        <v>1</v>
      </c>
      <c r="F476" s="1" t="s">
        <v>14</v>
      </c>
      <c r="H476" t="s">
        <v>2395</v>
      </c>
      <c r="P476" t="s">
        <v>3648</v>
      </c>
      <c r="Q476" t="s">
        <v>74</v>
      </c>
    </row>
    <row r="477" spans="1:17" x14ac:dyDescent="0.25">
      <c r="A477" s="2" t="s">
        <v>992</v>
      </c>
      <c r="B477" s="2" t="s">
        <v>993</v>
      </c>
      <c r="C477" s="2" t="s">
        <v>795</v>
      </c>
      <c r="D477" s="2" t="s">
        <v>805</v>
      </c>
      <c r="E477" s="2">
        <v>1</v>
      </c>
      <c r="F477" s="2" t="s">
        <v>14</v>
      </c>
      <c r="H477" t="s">
        <v>2396</v>
      </c>
      <c r="P477" t="s">
        <v>3649</v>
      </c>
      <c r="Q477" t="s">
        <v>74</v>
      </c>
    </row>
    <row r="478" spans="1:17" x14ac:dyDescent="0.25">
      <c r="A478" s="1" t="s">
        <v>994</v>
      </c>
      <c r="B478" s="1" t="s">
        <v>995</v>
      </c>
      <c r="C478" s="1" t="s">
        <v>795</v>
      </c>
      <c r="D478" s="1" t="s">
        <v>805</v>
      </c>
      <c r="E478" s="1">
        <v>1</v>
      </c>
      <c r="F478" s="1" t="s">
        <v>14</v>
      </c>
      <c r="H478" t="s">
        <v>2397</v>
      </c>
      <c r="P478" t="s">
        <v>3650</v>
      </c>
      <c r="Q478" t="s">
        <v>74</v>
      </c>
    </row>
    <row r="479" spans="1:17" x14ac:dyDescent="0.25">
      <c r="A479" s="2" t="s">
        <v>996</v>
      </c>
      <c r="B479" s="2" t="s">
        <v>997</v>
      </c>
      <c r="C479" s="2" t="s">
        <v>795</v>
      </c>
      <c r="D479" s="2" t="s">
        <v>805</v>
      </c>
      <c r="E479" s="2">
        <v>1</v>
      </c>
      <c r="F479" s="2" t="s">
        <v>14</v>
      </c>
      <c r="H479" t="s">
        <v>2398</v>
      </c>
      <c r="P479" t="s">
        <v>3651</v>
      </c>
      <c r="Q479" t="s">
        <v>74</v>
      </c>
    </row>
    <row r="480" spans="1:17" x14ac:dyDescent="0.25">
      <c r="A480" s="1" t="s">
        <v>998</v>
      </c>
      <c r="B480" s="1" t="s">
        <v>999</v>
      </c>
      <c r="C480" s="1" t="s">
        <v>795</v>
      </c>
      <c r="D480" s="1" t="s">
        <v>805</v>
      </c>
      <c r="E480" s="1">
        <v>1</v>
      </c>
      <c r="F480" s="1" t="s">
        <v>14</v>
      </c>
      <c r="H480" t="s">
        <v>2399</v>
      </c>
      <c r="P480" t="s">
        <v>3652</v>
      </c>
      <c r="Q480" t="s">
        <v>74</v>
      </c>
    </row>
    <row r="481" spans="1:17" x14ac:dyDescent="0.25">
      <c r="A481" s="2" t="s">
        <v>1000</v>
      </c>
      <c r="B481" s="2" t="s">
        <v>1001</v>
      </c>
      <c r="C481" s="2" t="s">
        <v>795</v>
      </c>
      <c r="D481" s="2" t="s">
        <v>805</v>
      </c>
      <c r="E481" s="2">
        <v>1</v>
      </c>
      <c r="F481" s="2" t="s">
        <v>14</v>
      </c>
      <c r="H481" t="s">
        <v>2400</v>
      </c>
      <c r="P481" t="s">
        <v>3653</v>
      </c>
      <c r="Q481" t="s">
        <v>74</v>
      </c>
    </row>
    <row r="482" spans="1:17" x14ac:dyDescent="0.25">
      <c r="A482" s="1" t="s">
        <v>1002</v>
      </c>
      <c r="B482" s="1" t="s">
        <v>1003</v>
      </c>
      <c r="C482" s="1" t="s">
        <v>795</v>
      </c>
      <c r="D482" s="1" t="s">
        <v>805</v>
      </c>
      <c r="E482" s="1">
        <v>1</v>
      </c>
      <c r="F482" s="1" t="s">
        <v>14</v>
      </c>
      <c r="H482" t="s">
        <v>2401</v>
      </c>
      <c r="P482" t="s">
        <v>3654</v>
      </c>
      <c r="Q482" t="s">
        <v>74</v>
      </c>
    </row>
    <row r="483" spans="1:17" x14ac:dyDescent="0.25">
      <c r="A483" s="2" t="s">
        <v>1004</v>
      </c>
      <c r="B483" s="2" t="s">
        <v>1005</v>
      </c>
      <c r="C483" s="2" t="s">
        <v>795</v>
      </c>
      <c r="D483" s="2" t="s">
        <v>805</v>
      </c>
      <c r="E483" s="2">
        <v>1</v>
      </c>
      <c r="F483" s="2" t="s">
        <v>14</v>
      </c>
      <c r="H483" t="s">
        <v>2402</v>
      </c>
      <c r="P483" t="s">
        <v>3655</v>
      </c>
      <c r="Q483" t="s">
        <v>74</v>
      </c>
    </row>
    <row r="484" spans="1:17" x14ac:dyDescent="0.25">
      <c r="A484" s="1" t="s">
        <v>1006</v>
      </c>
      <c r="B484" s="1" t="s">
        <v>1007</v>
      </c>
      <c r="C484" s="1" t="s">
        <v>795</v>
      </c>
      <c r="D484" s="1" t="s">
        <v>805</v>
      </c>
      <c r="E484" s="1">
        <v>1</v>
      </c>
      <c r="F484" s="1" t="s">
        <v>14</v>
      </c>
      <c r="H484" t="s">
        <v>2403</v>
      </c>
      <c r="P484" t="s">
        <v>3656</v>
      </c>
      <c r="Q484" t="s">
        <v>74</v>
      </c>
    </row>
    <row r="485" spans="1:17" x14ac:dyDescent="0.25">
      <c r="A485" s="2" t="s">
        <v>1008</v>
      </c>
      <c r="B485" s="2" t="s">
        <v>1009</v>
      </c>
      <c r="C485" s="2" t="s">
        <v>795</v>
      </c>
      <c r="D485" s="2" t="s">
        <v>805</v>
      </c>
      <c r="E485" s="2">
        <v>1</v>
      </c>
      <c r="F485" s="2" t="s">
        <v>14</v>
      </c>
      <c r="H485" t="s">
        <v>2404</v>
      </c>
      <c r="P485" t="s">
        <v>3657</v>
      </c>
      <c r="Q485" t="s">
        <v>74</v>
      </c>
    </row>
    <row r="486" spans="1:17" x14ac:dyDescent="0.25">
      <c r="A486" s="1" t="s">
        <v>1010</v>
      </c>
      <c r="B486" s="1" t="s">
        <v>1011</v>
      </c>
      <c r="C486" s="1" t="s">
        <v>795</v>
      </c>
      <c r="D486" s="1" t="s">
        <v>805</v>
      </c>
      <c r="E486" s="1">
        <v>1</v>
      </c>
      <c r="F486" s="1" t="s">
        <v>14</v>
      </c>
      <c r="H486" t="s">
        <v>2405</v>
      </c>
      <c r="P486" t="s">
        <v>3658</v>
      </c>
      <c r="Q486" t="s">
        <v>74</v>
      </c>
    </row>
    <row r="487" spans="1:17" x14ac:dyDescent="0.25">
      <c r="A487" s="2" t="s">
        <v>1012</v>
      </c>
      <c r="B487" s="2" t="s">
        <v>1013</v>
      </c>
      <c r="C487" s="2" t="s">
        <v>795</v>
      </c>
      <c r="D487" s="2" t="s">
        <v>805</v>
      </c>
      <c r="E487" s="2">
        <v>1</v>
      </c>
      <c r="F487" s="2" t="s">
        <v>14</v>
      </c>
      <c r="H487" t="s">
        <v>2406</v>
      </c>
      <c r="P487" t="s">
        <v>3659</v>
      </c>
      <c r="Q487" t="s">
        <v>74</v>
      </c>
    </row>
    <row r="488" spans="1:17" x14ac:dyDescent="0.25">
      <c r="A488" s="1" t="s">
        <v>1014</v>
      </c>
      <c r="B488" s="1" t="s">
        <v>1015</v>
      </c>
      <c r="C488" s="1" t="s">
        <v>795</v>
      </c>
      <c r="D488" s="1" t="s">
        <v>805</v>
      </c>
      <c r="E488" s="1">
        <v>1</v>
      </c>
      <c r="F488" s="1" t="s">
        <v>14</v>
      </c>
      <c r="H488" t="s">
        <v>2407</v>
      </c>
      <c r="P488" t="s">
        <v>3660</v>
      </c>
      <c r="Q488" t="s">
        <v>74</v>
      </c>
    </row>
    <row r="489" spans="1:17" x14ac:dyDescent="0.25">
      <c r="A489" s="2" t="s">
        <v>1016</v>
      </c>
      <c r="B489" s="2" t="s">
        <v>1017</v>
      </c>
      <c r="C489" s="2" t="s">
        <v>795</v>
      </c>
      <c r="D489" s="2" t="s">
        <v>805</v>
      </c>
      <c r="E489" s="2">
        <v>1</v>
      </c>
      <c r="F489" s="2" t="s">
        <v>14</v>
      </c>
      <c r="H489" t="s">
        <v>2408</v>
      </c>
      <c r="P489" t="s">
        <v>3661</v>
      </c>
      <c r="Q489" t="s">
        <v>74</v>
      </c>
    </row>
    <row r="490" spans="1:17" x14ac:dyDescent="0.25">
      <c r="A490" s="1" t="s">
        <v>1018</v>
      </c>
      <c r="B490" s="1" t="s">
        <v>1019</v>
      </c>
      <c r="C490" s="1" t="s">
        <v>795</v>
      </c>
      <c r="D490" s="1" t="s">
        <v>805</v>
      </c>
      <c r="E490" s="1">
        <v>1</v>
      </c>
      <c r="F490" s="1" t="s">
        <v>14</v>
      </c>
      <c r="H490" t="s">
        <v>2409</v>
      </c>
      <c r="P490" t="s">
        <v>3662</v>
      </c>
      <c r="Q490" t="s">
        <v>74</v>
      </c>
    </row>
    <row r="491" spans="1:17" x14ac:dyDescent="0.25">
      <c r="A491" s="2" t="s">
        <v>1020</v>
      </c>
      <c r="B491" s="2" t="s">
        <v>1021</v>
      </c>
      <c r="C491" s="2" t="s">
        <v>795</v>
      </c>
      <c r="D491" s="2" t="s">
        <v>805</v>
      </c>
      <c r="E491" s="2">
        <v>1</v>
      </c>
      <c r="F491" s="2" t="s">
        <v>14</v>
      </c>
      <c r="H491" t="s">
        <v>2410</v>
      </c>
      <c r="P491" t="s">
        <v>3663</v>
      </c>
      <c r="Q491" t="s">
        <v>74</v>
      </c>
    </row>
    <row r="492" spans="1:17" x14ac:dyDescent="0.25">
      <c r="A492" s="1" t="s">
        <v>1022</v>
      </c>
      <c r="B492" s="1" t="s">
        <v>1023</v>
      </c>
      <c r="C492" s="1" t="s">
        <v>795</v>
      </c>
      <c r="D492" s="1" t="s">
        <v>805</v>
      </c>
      <c r="E492" s="1">
        <v>1</v>
      </c>
      <c r="F492" s="1" t="s">
        <v>14</v>
      </c>
      <c r="H492" t="s">
        <v>2411</v>
      </c>
      <c r="P492" t="s">
        <v>3664</v>
      </c>
      <c r="Q492" t="s">
        <v>74</v>
      </c>
    </row>
    <row r="493" spans="1:17" x14ac:dyDescent="0.25">
      <c r="A493" s="2" t="s">
        <v>1024</v>
      </c>
      <c r="B493" s="2" t="s">
        <v>1025</v>
      </c>
      <c r="C493" s="2" t="s">
        <v>795</v>
      </c>
      <c r="D493" s="2" t="s">
        <v>805</v>
      </c>
      <c r="E493" s="2">
        <v>1</v>
      </c>
      <c r="F493" s="2" t="s">
        <v>14</v>
      </c>
      <c r="H493" t="s">
        <v>2412</v>
      </c>
      <c r="P493" t="s">
        <v>3665</v>
      </c>
      <c r="Q493" t="s">
        <v>74</v>
      </c>
    </row>
    <row r="494" spans="1:17" x14ac:dyDescent="0.25">
      <c r="A494" s="1" t="s">
        <v>1026</v>
      </c>
      <c r="B494" s="1" t="s">
        <v>1027</v>
      </c>
      <c r="C494" s="1" t="s">
        <v>795</v>
      </c>
      <c r="D494" s="1" t="s">
        <v>805</v>
      </c>
      <c r="E494" s="1">
        <v>1</v>
      </c>
      <c r="F494" s="1" t="s">
        <v>14</v>
      </c>
      <c r="H494" t="s">
        <v>2413</v>
      </c>
      <c r="P494" t="s">
        <v>3666</v>
      </c>
      <c r="Q494" t="s">
        <v>74</v>
      </c>
    </row>
    <row r="495" spans="1:17" x14ac:dyDescent="0.25">
      <c r="A495" s="2" t="s">
        <v>1028</v>
      </c>
      <c r="B495" s="2" t="s">
        <v>1029</v>
      </c>
      <c r="C495" s="2" t="s">
        <v>795</v>
      </c>
      <c r="D495" s="2" t="s">
        <v>805</v>
      </c>
      <c r="E495" s="2">
        <v>1</v>
      </c>
      <c r="F495" s="2" t="s">
        <v>14</v>
      </c>
      <c r="H495" t="s">
        <v>2414</v>
      </c>
      <c r="P495" t="s">
        <v>3667</v>
      </c>
      <c r="Q495" t="s">
        <v>74</v>
      </c>
    </row>
    <row r="496" spans="1:17" x14ac:dyDescent="0.25">
      <c r="A496" s="1" t="s">
        <v>1030</v>
      </c>
      <c r="B496" s="1" t="s">
        <v>1031</v>
      </c>
      <c r="C496" s="1" t="s">
        <v>795</v>
      </c>
      <c r="D496" s="1" t="s">
        <v>805</v>
      </c>
      <c r="E496" s="1">
        <v>1</v>
      </c>
      <c r="F496" s="1" t="s">
        <v>14</v>
      </c>
      <c r="H496" t="s">
        <v>2415</v>
      </c>
      <c r="P496" t="s">
        <v>3668</v>
      </c>
      <c r="Q496" t="s">
        <v>74</v>
      </c>
    </row>
    <row r="497" spans="1:17" x14ac:dyDescent="0.25">
      <c r="A497" s="2" t="s">
        <v>1032</v>
      </c>
      <c r="B497" s="2" t="s">
        <v>1033</v>
      </c>
      <c r="C497" s="2" t="s">
        <v>795</v>
      </c>
      <c r="D497" s="2" t="s">
        <v>805</v>
      </c>
      <c r="E497" s="2">
        <v>1</v>
      </c>
      <c r="F497" s="2" t="s">
        <v>14</v>
      </c>
      <c r="H497" t="s">
        <v>2416</v>
      </c>
      <c r="P497" t="s">
        <v>3669</v>
      </c>
      <c r="Q497" t="s">
        <v>74</v>
      </c>
    </row>
    <row r="498" spans="1:17" x14ac:dyDescent="0.25">
      <c r="A498" s="1" t="s">
        <v>1034</v>
      </c>
      <c r="B498" s="1" t="s">
        <v>1035</v>
      </c>
      <c r="C498" s="1" t="s">
        <v>795</v>
      </c>
      <c r="D498" s="1" t="s">
        <v>805</v>
      </c>
      <c r="E498" s="1">
        <v>1</v>
      </c>
      <c r="F498" s="1" t="s">
        <v>14</v>
      </c>
      <c r="H498" t="s">
        <v>2417</v>
      </c>
      <c r="P498" t="s">
        <v>3670</v>
      </c>
      <c r="Q498" t="s">
        <v>74</v>
      </c>
    </row>
    <row r="499" spans="1:17" x14ac:dyDescent="0.25">
      <c r="A499" s="2" t="s">
        <v>1036</v>
      </c>
      <c r="B499" s="2" t="s">
        <v>1037</v>
      </c>
      <c r="C499" s="2" t="s">
        <v>795</v>
      </c>
      <c r="D499" s="2" t="s">
        <v>805</v>
      </c>
      <c r="E499" s="2">
        <v>1</v>
      </c>
      <c r="F499" s="2" t="s">
        <v>14</v>
      </c>
      <c r="H499" t="s">
        <v>2418</v>
      </c>
      <c r="P499" t="s">
        <v>3671</v>
      </c>
      <c r="Q499" t="s">
        <v>74</v>
      </c>
    </row>
    <row r="500" spans="1:17" x14ac:dyDescent="0.25">
      <c r="A500" s="1" t="s">
        <v>1038</v>
      </c>
      <c r="B500" s="1" t="s">
        <v>1039</v>
      </c>
      <c r="C500" s="1" t="s">
        <v>795</v>
      </c>
      <c r="D500" s="1" t="s">
        <v>805</v>
      </c>
      <c r="E500" s="1">
        <v>1</v>
      </c>
      <c r="F500" s="1" t="s">
        <v>14</v>
      </c>
      <c r="H500" t="s">
        <v>2419</v>
      </c>
      <c r="P500" t="s">
        <v>3672</v>
      </c>
      <c r="Q500" t="s">
        <v>74</v>
      </c>
    </row>
    <row r="501" spans="1:17" x14ac:dyDescent="0.25">
      <c r="A501" s="2" t="s">
        <v>1040</v>
      </c>
      <c r="B501" s="2" t="s">
        <v>1041</v>
      </c>
      <c r="C501" s="2" t="s">
        <v>795</v>
      </c>
      <c r="D501" s="2" t="s">
        <v>805</v>
      </c>
      <c r="E501" s="2">
        <v>1</v>
      </c>
      <c r="F501" s="2" t="s">
        <v>14</v>
      </c>
      <c r="H501" t="s">
        <v>2420</v>
      </c>
      <c r="P501" t="s">
        <v>3673</v>
      </c>
      <c r="Q501" t="s">
        <v>74</v>
      </c>
    </row>
    <row r="502" spans="1:17" x14ac:dyDescent="0.25">
      <c r="A502" s="1" t="s">
        <v>1042</v>
      </c>
      <c r="B502" s="1" t="s">
        <v>1043</v>
      </c>
      <c r="C502" s="1" t="s">
        <v>795</v>
      </c>
      <c r="D502" s="1" t="s">
        <v>805</v>
      </c>
      <c r="E502" s="1">
        <v>1</v>
      </c>
      <c r="F502" s="1" t="s">
        <v>14</v>
      </c>
      <c r="H502" t="s">
        <v>2421</v>
      </c>
      <c r="P502" t="s">
        <v>3674</v>
      </c>
      <c r="Q502" t="s">
        <v>74</v>
      </c>
    </row>
    <row r="503" spans="1:17" x14ac:dyDescent="0.25">
      <c r="A503" s="2" t="s">
        <v>1044</v>
      </c>
      <c r="B503" s="2" t="s">
        <v>1045</v>
      </c>
      <c r="C503" s="2" t="s">
        <v>795</v>
      </c>
      <c r="D503" s="2" t="s">
        <v>805</v>
      </c>
      <c r="E503" s="2">
        <v>1</v>
      </c>
      <c r="F503" s="2" t="s">
        <v>14</v>
      </c>
      <c r="H503" t="s">
        <v>2422</v>
      </c>
      <c r="P503" t="s">
        <v>3675</v>
      </c>
      <c r="Q503" t="s">
        <v>78</v>
      </c>
    </row>
    <row r="504" spans="1:17" x14ac:dyDescent="0.25">
      <c r="A504" s="1" t="s">
        <v>1046</v>
      </c>
      <c r="B504" s="1" t="s">
        <v>1047</v>
      </c>
      <c r="C504" s="1" t="s">
        <v>795</v>
      </c>
      <c r="D504" s="1" t="s">
        <v>805</v>
      </c>
      <c r="E504" s="1">
        <v>1</v>
      </c>
      <c r="F504" s="1" t="s">
        <v>14</v>
      </c>
      <c r="H504" t="s">
        <v>2423</v>
      </c>
      <c r="P504" t="s">
        <v>3676</v>
      </c>
      <c r="Q504" t="s">
        <v>78</v>
      </c>
    </row>
    <row r="505" spans="1:17" x14ac:dyDescent="0.25">
      <c r="A505" s="2" t="s">
        <v>1048</v>
      </c>
      <c r="B505" s="2" t="s">
        <v>1049</v>
      </c>
      <c r="C505" s="2" t="s">
        <v>795</v>
      </c>
      <c r="D505" s="2" t="s">
        <v>805</v>
      </c>
      <c r="E505" s="2">
        <v>1</v>
      </c>
      <c r="F505" s="2" t="s">
        <v>14</v>
      </c>
      <c r="H505" t="s">
        <v>2424</v>
      </c>
      <c r="P505" t="s">
        <v>3677</v>
      </c>
      <c r="Q505" t="s">
        <v>78</v>
      </c>
    </row>
    <row r="506" spans="1:17" x14ac:dyDescent="0.25">
      <c r="A506" s="1" t="s">
        <v>1050</v>
      </c>
      <c r="B506" s="1" t="s">
        <v>1051</v>
      </c>
      <c r="C506" s="1" t="s">
        <v>795</v>
      </c>
      <c r="D506" s="1" t="s">
        <v>805</v>
      </c>
      <c r="E506" s="1">
        <v>1</v>
      </c>
      <c r="F506" s="1" t="s">
        <v>14</v>
      </c>
      <c r="H506" t="s">
        <v>2425</v>
      </c>
      <c r="P506" t="s">
        <v>3678</v>
      </c>
      <c r="Q506" t="s">
        <v>78</v>
      </c>
    </row>
    <row r="507" spans="1:17" x14ac:dyDescent="0.25">
      <c r="A507" s="2" t="s">
        <v>1052</v>
      </c>
      <c r="B507" s="2" t="s">
        <v>1053</v>
      </c>
      <c r="C507" s="2" t="s">
        <v>795</v>
      </c>
      <c r="D507" s="2" t="s">
        <v>805</v>
      </c>
      <c r="E507" s="2">
        <v>1</v>
      </c>
      <c r="F507" s="2" t="s">
        <v>14</v>
      </c>
      <c r="H507" t="s">
        <v>2426</v>
      </c>
      <c r="P507" t="s">
        <v>3679</v>
      </c>
      <c r="Q507" t="s">
        <v>78</v>
      </c>
    </row>
    <row r="508" spans="1:17" x14ac:dyDescent="0.25">
      <c r="A508" s="1" t="s">
        <v>1054</v>
      </c>
      <c r="B508" s="1" t="s">
        <v>1055</v>
      </c>
      <c r="C508" s="1" t="s">
        <v>795</v>
      </c>
      <c r="D508" s="1" t="s">
        <v>805</v>
      </c>
      <c r="E508" s="1">
        <v>1</v>
      </c>
      <c r="F508" s="1" t="s">
        <v>14</v>
      </c>
      <c r="H508" t="s">
        <v>2427</v>
      </c>
      <c r="P508" t="s">
        <v>3680</v>
      </c>
      <c r="Q508" t="s">
        <v>78</v>
      </c>
    </row>
    <row r="509" spans="1:17" x14ac:dyDescent="0.25">
      <c r="A509" s="2" t="s">
        <v>1056</v>
      </c>
      <c r="B509" s="2" t="s">
        <v>1057</v>
      </c>
      <c r="C509" s="2" t="s">
        <v>795</v>
      </c>
      <c r="D509" s="2" t="s">
        <v>805</v>
      </c>
      <c r="E509" s="2">
        <v>1</v>
      </c>
      <c r="F509" s="2" t="s">
        <v>14</v>
      </c>
      <c r="H509" t="s">
        <v>2428</v>
      </c>
      <c r="P509" t="s">
        <v>3681</v>
      </c>
      <c r="Q509" t="s">
        <v>78</v>
      </c>
    </row>
    <row r="510" spans="1:17" x14ac:dyDescent="0.25">
      <c r="A510" s="1" t="s">
        <v>1058</v>
      </c>
      <c r="B510" s="1" t="s">
        <v>1059</v>
      </c>
      <c r="C510" s="1" t="s">
        <v>795</v>
      </c>
      <c r="D510" s="1" t="s">
        <v>805</v>
      </c>
      <c r="E510" s="1">
        <v>1</v>
      </c>
      <c r="F510" s="1" t="s">
        <v>14</v>
      </c>
      <c r="H510" t="s">
        <v>2429</v>
      </c>
      <c r="P510" t="s">
        <v>3682</v>
      </c>
      <c r="Q510" t="s">
        <v>78</v>
      </c>
    </row>
    <row r="511" spans="1:17" x14ac:dyDescent="0.25">
      <c r="A511" s="2" t="s">
        <v>1060</v>
      </c>
      <c r="B511" s="2" t="s">
        <v>1061</v>
      </c>
      <c r="C511" s="2" t="s">
        <v>795</v>
      </c>
      <c r="D511" s="2" t="s">
        <v>805</v>
      </c>
      <c r="E511" s="2">
        <v>1</v>
      </c>
      <c r="F511" s="2" t="s">
        <v>14</v>
      </c>
      <c r="H511" t="s">
        <v>2430</v>
      </c>
      <c r="P511" t="s">
        <v>3683</v>
      </c>
      <c r="Q511" t="s">
        <v>78</v>
      </c>
    </row>
    <row r="512" spans="1:17" x14ac:dyDescent="0.25">
      <c r="A512" s="1" t="s">
        <v>1062</v>
      </c>
      <c r="B512" s="1" t="s">
        <v>1063</v>
      </c>
      <c r="C512" s="1" t="s">
        <v>795</v>
      </c>
      <c r="D512" s="1" t="s">
        <v>805</v>
      </c>
      <c r="E512" s="1">
        <v>1</v>
      </c>
      <c r="F512" s="1" t="s">
        <v>14</v>
      </c>
      <c r="H512" t="s">
        <v>2431</v>
      </c>
      <c r="P512" t="s">
        <v>3684</v>
      </c>
      <c r="Q512" t="s">
        <v>78</v>
      </c>
    </row>
    <row r="513" spans="1:17" x14ac:dyDescent="0.25">
      <c r="A513" s="2" t="s">
        <v>1064</v>
      </c>
      <c r="B513" s="2" t="s">
        <v>1065</v>
      </c>
      <c r="C513" s="2" t="s">
        <v>795</v>
      </c>
      <c r="D513" s="2" t="s">
        <v>805</v>
      </c>
      <c r="E513" s="2">
        <v>1</v>
      </c>
      <c r="F513" s="2" t="s">
        <v>14</v>
      </c>
      <c r="H513" t="s">
        <v>2432</v>
      </c>
      <c r="P513" t="s">
        <v>3685</v>
      </c>
      <c r="Q513" t="s">
        <v>78</v>
      </c>
    </row>
    <row r="514" spans="1:17" x14ac:dyDescent="0.25">
      <c r="A514" s="1" t="s">
        <v>1066</v>
      </c>
      <c r="B514" s="1" t="s">
        <v>1067</v>
      </c>
      <c r="C514" s="1" t="s">
        <v>795</v>
      </c>
      <c r="D514" s="1" t="s">
        <v>805</v>
      </c>
      <c r="E514" s="1">
        <v>1</v>
      </c>
      <c r="F514" s="1" t="s">
        <v>14</v>
      </c>
      <c r="H514" t="s">
        <v>2433</v>
      </c>
      <c r="P514" t="s">
        <v>3686</v>
      </c>
      <c r="Q514" t="s">
        <v>81</v>
      </c>
    </row>
    <row r="515" spans="1:17" x14ac:dyDescent="0.25">
      <c r="A515" s="2" t="s">
        <v>1068</v>
      </c>
      <c r="B515" s="2" t="s">
        <v>1069</v>
      </c>
      <c r="C515" s="2" t="s">
        <v>795</v>
      </c>
      <c r="D515" s="2" t="s">
        <v>805</v>
      </c>
      <c r="E515" s="2">
        <v>1</v>
      </c>
      <c r="F515" s="2" t="s">
        <v>14</v>
      </c>
      <c r="H515" t="s">
        <v>2434</v>
      </c>
      <c r="P515" t="s">
        <v>3687</v>
      </c>
      <c r="Q515" t="s">
        <v>81</v>
      </c>
    </row>
    <row r="516" spans="1:17" x14ac:dyDescent="0.25">
      <c r="A516" s="1" t="s">
        <v>1070</v>
      </c>
      <c r="B516" s="1" t="s">
        <v>1071</v>
      </c>
      <c r="C516" s="1" t="s">
        <v>795</v>
      </c>
      <c r="D516" s="1" t="s">
        <v>805</v>
      </c>
      <c r="E516" s="1">
        <v>1</v>
      </c>
      <c r="F516" s="1" t="s">
        <v>14</v>
      </c>
      <c r="H516" t="s">
        <v>2435</v>
      </c>
      <c r="P516" t="s">
        <v>3688</v>
      </c>
      <c r="Q516" t="s">
        <v>81</v>
      </c>
    </row>
    <row r="517" spans="1:17" x14ac:dyDescent="0.25">
      <c r="A517" s="2" t="s">
        <v>1072</v>
      </c>
      <c r="B517" s="2" t="s">
        <v>1073</v>
      </c>
      <c r="C517" s="2" t="s">
        <v>795</v>
      </c>
      <c r="D517" s="2" t="s">
        <v>805</v>
      </c>
      <c r="E517" s="2">
        <v>1</v>
      </c>
      <c r="F517" s="2" t="s">
        <v>14</v>
      </c>
      <c r="H517" t="s">
        <v>2436</v>
      </c>
      <c r="P517" t="s">
        <v>3689</v>
      </c>
      <c r="Q517" t="s">
        <v>81</v>
      </c>
    </row>
    <row r="518" spans="1:17" x14ac:dyDescent="0.25">
      <c r="A518" s="1" t="s">
        <v>1074</v>
      </c>
      <c r="B518" s="1" t="s">
        <v>1075</v>
      </c>
      <c r="C518" s="1" t="s">
        <v>795</v>
      </c>
      <c r="D518" s="1" t="s">
        <v>805</v>
      </c>
      <c r="E518" s="1">
        <v>1</v>
      </c>
      <c r="F518" s="1" t="s">
        <v>14</v>
      </c>
      <c r="H518" t="s">
        <v>2437</v>
      </c>
      <c r="P518" t="s">
        <v>3690</v>
      </c>
      <c r="Q518" t="s">
        <v>81</v>
      </c>
    </row>
    <row r="519" spans="1:17" x14ac:dyDescent="0.25">
      <c r="A519" s="2" t="s">
        <v>1076</v>
      </c>
      <c r="B519" s="2" t="s">
        <v>1077</v>
      </c>
      <c r="C519" s="2" t="s">
        <v>795</v>
      </c>
      <c r="D519" s="2" t="s">
        <v>805</v>
      </c>
      <c r="E519" s="2">
        <v>1</v>
      </c>
      <c r="F519" s="2" t="s">
        <v>14</v>
      </c>
      <c r="H519" t="s">
        <v>2438</v>
      </c>
      <c r="P519" t="s">
        <v>3691</v>
      </c>
      <c r="Q519" t="s">
        <v>81</v>
      </c>
    </row>
    <row r="520" spans="1:17" x14ac:dyDescent="0.25">
      <c r="A520" s="1" t="s">
        <v>1078</v>
      </c>
      <c r="B520" s="1" t="s">
        <v>1079</v>
      </c>
      <c r="C520" s="1" t="s">
        <v>795</v>
      </c>
      <c r="D520" s="1" t="s">
        <v>805</v>
      </c>
      <c r="E520" s="1">
        <v>1</v>
      </c>
      <c r="F520" s="1" t="s">
        <v>14</v>
      </c>
      <c r="H520" t="s">
        <v>2439</v>
      </c>
      <c r="P520" t="s">
        <v>3692</v>
      </c>
      <c r="Q520" t="s">
        <v>81</v>
      </c>
    </row>
    <row r="521" spans="1:17" x14ac:dyDescent="0.25">
      <c r="A521" s="2" t="s">
        <v>1080</v>
      </c>
      <c r="B521" s="2" t="s">
        <v>1081</v>
      </c>
      <c r="C521" s="2" t="s">
        <v>795</v>
      </c>
      <c r="D521" s="2" t="s">
        <v>805</v>
      </c>
      <c r="E521" s="2">
        <v>1</v>
      </c>
      <c r="F521" s="2" t="s">
        <v>14</v>
      </c>
      <c r="H521" t="s">
        <v>2440</v>
      </c>
      <c r="P521" t="s">
        <v>3693</v>
      </c>
      <c r="Q521" t="s">
        <v>84</v>
      </c>
    </row>
    <row r="522" spans="1:17" x14ac:dyDescent="0.25">
      <c r="A522" s="1" t="s">
        <v>1082</v>
      </c>
      <c r="B522" s="1" t="s">
        <v>1083</v>
      </c>
      <c r="C522" s="1" t="s">
        <v>795</v>
      </c>
      <c r="D522" s="1" t="s">
        <v>805</v>
      </c>
      <c r="E522" s="1">
        <v>1</v>
      </c>
      <c r="F522" s="1" t="s">
        <v>14</v>
      </c>
      <c r="H522" t="s">
        <v>2441</v>
      </c>
      <c r="P522" t="s">
        <v>3694</v>
      </c>
      <c r="Q522" t="s">
        <v>84</v>
      </c>
    </row>
    <row r="523" spans="1:17" x14ac:dyDescent="0.25">
      <c r="A523" s="2" t="s">
        <v>1084</v>
      </c>
      <c r="B523" s="2" t="s">
        <v>1085</v>
      </c>
      <c r="C523" s="2" t="s">
        <v>795</v>
      </c>
      <c r="D523" s="2" t="s">
        <v>805</v>
      </c>
      <c r="E523" s="2">
        <v>1</v>
      </c>
      <c r="F523" s="2" t="s">
        <v>14</v>
      </c>
      <c r="H523" t="s">
        <v>2442</v>
      </c>
      <c r="P523" t="s">
        <v>3695</v>
      </c>
      <c r="Q523" t="s">
        <v>84</v>
      </c>
    </row>
    <row r="524" spans="1:17" x14ac:dyDescent="0.25">
      <c r="A524" s="1" t="s">
        <v>1086</v>
      </c>
      <c r="B524" s="1" t="s">
        <v>1087</v>
      </c>
      <c r="C524" s="1" t="s">
        <v>795</v>
      </c>
      <c r="D524" s="1" t="s">
        <v>805</v>
      </c>
      <c r="E524" s="1">
        <v>1</v>
      </c>
      <c r="F524" s="1" t="s">
        <v>14</v>
      </c>
      <c r="H524" t="s">
        <v>2443</v>
      </c>
      <c r="P524" t="s">
        <v>3696</v>
      </c>
      <c r="Q524" t="s">
        <v>84</v>
      </c>
    </row>
    <row r="525" spans="1:17" x14ac:dyDescent="0.25">
      <c r="A525" s="2" t="s">
        <v>1088</v>
      </c>
      <c r="B525" s="2" t="s">
        <v>1089</v>
      </c>
      <c r="C525" s="2" t="s">
        <v>795</v>
      </c>
      <c r="D525" s="2" t="s">
        <v>805</v>
      </c>
      <c r="E525" s="2">
        <v>1</v>
      </c>
      <c r="F525" s="2" t="s">
        <v>14</v>
      </c>
      <c r="H525" t="s">
        <v>2444</v>
      </c>
      <c r="P525" t="s">
        <v>3697</v>
      </c>
      <c r="Q525" t="s">
        <v>84</v>
      </c>
    </row>
    <row r="526" spans="1:17" x14ac:dyDescent="0.25">
      <c r="A526" s="1" t="s">
        <v>1090</v>
      </c>
      <c r="B526" s="1" t="s">
        <v>1091</v>
      </c>
      <c r="C526" s="1" t="s">
        <v>795</v>
      </c>
      <c r="D526" s="1" t="s">
        <v>805</v>
      </c>
      <c r="E526" s="1">
        <v>1</v>
      </c>
      <c r="F526" s="1" t="s">
        <v>14</v>
      </c>
      <c r="H526" t="s">
        <v>2445</v>
      </c>
      <c r="P526" t="s">
        <v>3698</v>
      </c>
      <c r="Q526" t="s">
        <v>84</v>
      </c>
    </row>
    <row r="527" spans="1:17" x14ac:dyDescent="0.25">
      <c r="A527" s="2" t="s">
        <v>1092</v>
      </c>
      <c r="B527" s="2" t="s">
        <v>1093</v>
      </c>
      <c r="C527" s="2" t="s">
        <v>795</v>
      </c>
      <c r="D527" s="2" t="s">
        <v>805</v>
      </c>
      <c r="E527" s="2">
        <v>1</v>
      </c>
      <c r="F527" s="2" t="s">
        <v>14</v>
      </c>
      <c r="H527" t="s">
        <v>2446</v>
      </c>
      <c r="P527" t="s">
        <v>3699</v>
      </c>
      <c r="Q527" t="s">
        <v>84</v>
      </c>
    </row>
    <row r="528" spans="1:17" x14ac:dyDescent="0.25">
      <c r="A528" s="1" t="s">
        <v>1094</v>
      </c>
      <c r="B528" s="1" t="s">
        <v>1095</v>
      </c>
      <c r="C528" s="1" t="s">
        <v>795</v>
      </c>
      <c r="D528" s="1" t="s">
        <v>805</v>
      </c>
      <c r="E528" s="1">
        <v>1</v>
      </c>
      <c r="F528" s="1" t="s">
        <v>14</v>
      </c>
      <c r="H528" t="s">
        <v>2447</v>
      </c>
      <c r="P528" t="s">
        <v>3700</v>
      </c>
      <c r="Q528" t="s">
        <v>84</v>
      </c>
    </row>
    <row r="529" spans="1:17" x14ac:dyDescent="0.25">
      <c r="A529" s="2" t="s">
        <v>1096</v>
      </c>
      <c r="B529" s="2" t="s">
        <v>1097</v>
      </c>
      <c r="C529" s="2" t="s">
        <v>795</v>
      </c>
      <c r="D529" s="2" t="s">
        <v>805</v>
      </c>
      <c r="E529" s="2">
        <v>1</v>
      </c>
      <c r="F529" s="2" t="s">
        <v>14</v>
      </c>
      <c r="H529" t="s">
        <v>2448</v>
      </c>
      <c r="P529" t="s">
        <v>3701</v>
      </c>
      <c r="Q529" t="s">
        <v>84</v>
      </c>
    </row>
    <row r="530" spans="1:17" x14ac:dyDescent="0.25">
      <c r="A530" s="1" t="s">
        <v>1098</v>
      </c>
      <c r="B530" s="1" t="s">
        <v>1099</v>
      </c>
      <c r="C530" s="1" t="s">
        <v>795</v>
      </c>
      <c r="D530" s="1" t="s">
        <v>805</v>
      </c>
      <c r="E530" s="1">
        <v>1</v>
      </c>
      <c r="F530" s="1" t="s">
        <v>14</v>
      </c>
      <c r="H530" t="s">
        <v>2449</v>
      </c>
      <c r="P530" t="s">
        <v>3702</v>
      </c>
      <c r="Q530" t="s">
        <v>87</v>
      </c>
    </row>
    <row r="531" spans="1:17" x14ac:dyDescent="0.25">
      <c r="A531" s="2" t="s">
        <v>1100</v>
      </c>
      <c r="B531" s="2" t="s">
        <v>1101</v>
      </c>
      <c r="C531" s="2" t="s">
        <v>795</v>
      </c>
      <c r="D531" s="2" t="s">
        <v>805</v>
      </c>
      <c r="E531" s="2">
        <v>1</v>
      </c>
      <c r="F531" s="2" t="s">
        <v>14</v>
      </c>
      <c r="H531" t="s">
        <v>2450</v>
      </c>
      <c r="P531" t="s">
        <v>3703</v>
      </c>
      <c r="Q531" t="s">
        <v>87</v>
      </c>
    </row>
    <row r="532" spans="1:17" x14ac:dyDescent="0.25">
      <c r="A532" s="1" t="s">
        <v>1102</v>
      </c>
      <c r="B532" s="1" t="s">
        <v>1103</v>
      </c>
      <c r="C532" s="1" t="s">
        <v>795</v>
      </c>
      <c r="D532" s="1" t="s">
        <v>805</v>
      </c>
      <c r="E532" s="1">
        <v>1</v>
      </c>
      <c r="F532" s="1" t="s">
        <v>14</v>
      </c>
      <c r="H532" t="s">
        <v>2451</v>
      </c>
      <c r="P532" t="s">
        <v>3704</v>
      </c>
      <c r="Q532" t="s">
        <v>87</v>
      </c>
    </row>
    <row r="533" spans="1:17" x14ac:dyDescent="0.25">
      <c r="A533" s="2" t="s">
        <v>1104</v>
      </c>
      <c r="B533" s="2" t="s">
        <v>1105</v>
      </c>
      <c r="C533" s="2" t="s">
        <v>795</v>
      </c>
      <c r="D533" s="2" t="s">
        <v>805</v>
      </c>
      <c r="E533" s="2">
        <v>1</v>
      </c>
      <c r="F533" s="2" t="s">
        <v>14</v>
      </c>
      <c r="H533" t="s">
        <v>2452</v>
      </c>
      <c r="P533" t="s">
        <v>3705</v>
      </c>
      <c r="Q533" t="s">
        <v>87</v>
      </c>
    </row>
    <row r="534" spans="1:17" x14ac:dyDescent="0.25">
      <c r="A534" s="1" t="s">
        <v>1106</v>
      </c>
      <c r="B534" s="1" t="s">
        <v>1107</v>
      </c>
      <c r="C534" s="1" t="s">
        <v>795</v>
      </c>
      <c r="D534" s="1" t="s">
        <v>805</v>
      </c>
      <c r="E534" s="1">
        <v>1</v>
      </c>
      <c r="F534" s="1" t="s">
        <v>14</v>
      </c>
      <c r="H534" t="s">
        <v>2453</v>
      </c>
      <c r="P534" t="s">
        <v>3706</v>
      </c>
      <c r="Q534" t="s">
        <v>87</v>
      </c>
    </row>
    <row r="535" spans="1:17" x14ac:dyDescent="0.25">
      <c r="A535" s="2" t="s">
        <v>1108</v>
      </c>
      <c r="B535" s="2" t="s">
        <v>1109</v>
      </c>
      <c r="C535" s="2" t="s">
        <v>795</v>
      </c>
      <c r="D535" s="2" t="s">
        <v>805</v>
      </c>
      <c r="E535" s="2">
        <v>1</v>
      </c>
      <c r="F535" s="2" t="s">
        <v>14</v>
      </c>
      <c r="H535" t="s">
        <v>2454</v>
      </c>
      <c r="P535" t="s">
        <v>3707</v>
      </c>
      <c r="Q535" t="s">
        <v>87</v>
      </c>
    </row>
    <row r="536" spans="1:17" x14ac:dyDescent="0.25">
      <c r="A536" s="1" t="s">
        <v>1110</v>
      </c>
      <c r="B536" s="1" t="s">
        <v>1111</v>
      </c>
      <c r="C536" s="1" t="s">
        <v>795</v>
      </c>
      <c r="D536" s="1" t="s">
        <v>805</v>
      </c>
      <c r="E536" s="1">
        <v>1</v>
      </c>
      <c r="F536" s="1" t="s">
        <v>14</v>
      </c>
      <c r="H536" t="s">
        <v>2455</v>
      </c>
      <c r="P536" t="s">
        <v>3708</v>
      </c>
      <c r="Q536" t="s">
        <v>87</v>
      </c>
    </row>
    <row r="537" spans="1:17" x14ac:dyDescent="0.25">
      <c r="A537" s="2" t="s">
        <v>1112</v>
      </c>
      <c r="B537" s="2" t="s">
        <v>1113</v>
      </c>
      <c r="C537" s="2" t="s">
        <v>795</v>
      </c>
      <c r="D537" s="2" t="s">
        <v>805</v>
      </c>
      <c r="E537" s="2">
        <v>1</v>
      </c>
      <c r="F537" s="2" t="s">
        <v>14</v>
      </c>
      <c r="H537" t="s">
        <v>2456</v>
      </c>
      <c r="P537" t="s">
        <v>3709</v>
      </c>
      <c r="Q537" t="s">
        <v>87</v>
      </c>
    </row>
    <row r="538" spans="1:17" x14ac:dyDescent="0.25">
      <c r="A538" s="1" t="s">
        <v>1114</v>
      </c>
      <c r="B538" s="1" t="s">
        <v>1115</v>
      </c>
      <c r="C538" s="1" t="s">
        <v>795</v>
      </c>
      <c r="D538" s="1" t="s">
        <v>805</v>
      </c>
      <c r="E538" s="1">
        <v>1</v>
      </c>
      <c r="F538" s="1" t="s">
        <v>14</v>
      </c>
      <c r="H538" t="s">
        <v>2457</v>
      </c>
      <c r="P538" t="s">
        <v>3710</v>
      </c>
      <c r="Q538" t="s">
        <v>87</v>
      </c>
    </row>
    <row r="539" spans="1:17" x14ac:dyDescent="0.25">
      <c r="A539" s="2" t="s">
        <v>1116</v>
      </c>
      <c r="B539" s="2" t="s">
        <v>1117</v>
      </c>
      <c r="C539" s="2" t="s">
        <v>795</v>
      </c>
      <c r="D539" s="2" t="s">
        <v>805</v>
      </c>
      <c r="E539" s="2">
        <v>1</v>
      </c>
      <c r="F539" s="2" t="s">
        <v>14</v>
      </c>
      <c r="H539" t="s">
        <v>2458</v>
      </c>
      <c r="P539" t="s">
        <v>3711</v>
      </c>
      <c r="Q539" t="s">
        <v>87</v>
      </c>
    </row>
    <row r="540" spans="1:17" x14ac:dyDescent="0.25">
      <c r="A540" s="1" t="s">
        <v>1118</v>
      </c>
      <c r="B540" s="1" t="s">
        <v>1119</v>
      </c>
      <c r="C540" s="1" t="s">
        <v>795</v>
      </c>
      <c r="D540" s="1" t="s">
        <v>805</v>
      </c>
      <c r="E540" s="1">
        <v>1</v>
      </c>
      <c r="F540" s="1" t="s">
        <v>14</v>
      </c>
      <c r="H540" t="s">
        <v>2459</v>
      </c>
      <c r="P540" t="s">
        <v>3712</v>
      </c>
      <c r="Q540" t="s">
        <v>87</v>
      </c>
    </row>
    <row r="541" spans="1:17" x14ac:dyDescent="0.25">
      <c r="A541" s="2" t="s">
        <v>1120</v>
      </c>
      <c r="B541" s="2" t="s">
        <v>1121</v>
      </c>
      <c r="C541" s="2" t="s">
        <v>795</v>
      </c>
      <c r="D541" s="2" t="s">
        <v>805</v>
      </c>
      <c r="E541" s="2">
        <v>1</v>
      </c>
      <c r="F541" s="2" t="s">
        <v>14</v>
      </c>
      <c r="H541" t="s">
        <v>2460</v>
      </c>
      <c r="P541" t="s">
        <v>3713</v>
      </c>
      <c r="Q541" t="s">
        <v>90</v>
      </c>
    </row>
    <row r="542" spans="1:17" x14ac:dyDescent="0.25">
      <c r="A542" s="1" t="s">
        <v>1122</v>
      </c>
      <c r="B542" s="1" t="s">
        <v>1123</v>
      </c>
      <c r="C542" s="1" t="s">
        <v>795</v>
      </c>
      <c r="D542" s="1" t="s">
        <v>805</v>
      </c>
      <c r="E542" s="1">
        <v>1</v>
      </c>
      <c r="F542" s="1" t="s">
        <v>14</v>
      </c>
      <c r="H542" t="s">
        <v>2461</v>
      </c>
      <c r="P542" t="s">
        <v>3714</v>
      </c>
      <c r="Q542" t="s">
        <v>90</v>
      </c>
    </row>
    <row r="543" spans="1:17" x14ac:dyDescent="0.25">
      <c r="A543" s="2" t="s">
        <v>1124</v>
      </c>
      <c r="B543" s="2" t="s">
        <v>1125</v>
      </c>
      <c r="C543" s="2" t="s">
        <v>795</v>
      </c>
      <c r="D543" s="2" t="s">
        <v>805</v>
      </c>
      <c r="E543" s="2">
        <v>1</v>
      </c>
      <c r="F543" s="2" t="s">
        <v>14</v>
      </c>
      <c r="H543" t="s">
        <v>2462</v>
      </c>
      <c r="P543" t="s">
        <v>3715</v>
      </c>
      <c r="Q543" t="s">
        <v>90</v>
      </c>
    </row>
    <row r="544" spans="1:17" x14ac:dyDescent="0.25">
      <c r="A544" s="1" t="s">
        <v>1126</v>
      </c>
      <c r="B544" s="1" t="s">
        <v>1127</v>
      </c>
      <c r="C544" s="1" t="s">
        <v>795</v>
      </c>
      <c r="D544" s="1" t="s">
        <v>805</v>
      </c>
      <c r="E544" s="1">
        <v>1</v>
      </c>
      <c r="F544" s="1" t="s">
        <v>14</v>
      </c>
      <c r="H544" t="s">
        <v>2463</v>
      </c>
      <c r="P544" t="s">
        <v>3716</v>
      </c>
      <c r="Q544" t="s">
        <v>90</v>
      </c>
    </row>
    <row r="545" spans="1:17" x14ac:dyDescent="0.25">
      <c r="A545" s="2" t="s">
        <v>1128</v>
      </c>
      <c r="B545" s="2" t="s">
        <v>1129</v>
      </c>
      <c r="C545" s="2" t="s">
        <v>795</v>
      </c>
      <c r="D545" s="2" t="s">
        <v>805</v>
      </c>
      <c r="E545" s="2">
        <v>1</v>
      </c>
      <c r="F545" s="2" t="s">
        <v>14</v>
      </c>
      <c r="H545" t="s">
        <v>2464</v>
      </c>
      <c r="P545" t="s">
        <v>3717</v>
      </c>
      <c r="Q545" t="s">
        <v>90</v>
      </c>
    </row>
    <row r="546" spans="1:17" x14ac:dyDescent="0.25">
      <c r="A546" s="1" t="s">
        <v>1130</v>
      </c>
      <c r="B546" s="1" t="s">
        <v>1131</v>
      </c>
      <c r="C546" s="1" t="s">
        <v>795</v>
      </c>
      <c r="D546" s="1" t="s">
        <v>805</v>
      </c>
      <c r="E546" s="1">
        <v>1</v>
      </c>
      <c r="F546" s="1" t="s">
        <v>14</v>
      </c>
      <c r="H546" t="s">
        <v>2465</v>
      </c>
      <c r="P546" t="s">
        <v>3718</v>
      </c>
      <c r="Q546" t="s">
        <v>90</v>
      </c>
    </row>
    <row r="547" spans="1:17" x14ac:dyDescent="0.25">
      <c r="A547" s="2" t="s">
        <v>1132</v>
      </c>
      <c r="B547" s="2" t="s">
        <v>1133</v>
      </c>
      <c r="C547" s="2" t="s">
        <v>795</v>
      </c>
      <c r="D547" s="2" t="s">
        <v>805</v>
      </c>
      <c r="E547" s="2">
        <v>1</v>
      </c>
      <c r="F547" s="2" t="s">
        <v>14</v>
      </c>
      <c r="H547" t="s">
        <v>2466</v>
      </c>
      <c r="P547" t="s">
        <v>3719</v>
      </c>
      <c r="Q547" t="s">
        <v>90</v>
      </c>
    </row>
    <row r="548" spans="1:17" x14ac:dyDescent="0.25">
      <c r="A548" s="1" t="s">
        <v>1134</v>
      </c>
      <c r="B548" s="1" t="s">
        <v>1135</v>
      </c>
      <c r="C548" s="1" t="s">
        <v>795</v>
      </c>
      <c r="D548" s="1" t="s">
        <v>805</v>
      </c>
      <c r="E548" s="1">
        <v>1</v>
      </c>
      <c r="F548" s="1" t="s">
        <v>14</v>
      </c>
      <c r="H548" t="s">
        <v>2467</v>
      </c>
      <c r="P548" t="s">
        <v>3720</v>
      </c>
      <c r="Q548" t="s">
        <v>90</v>
      </c>
    </row>
    <row r="549" spans="1:17" x14ac:dyDescent="0.25">
      <c r="A549" s="2" t="s">
        <v>1136</v>
      </c>
      <c r="B549" s="2" t="s">
        <v>1137</v>
      </c>
      <c r="C549" s="2" t="s">
        <v>795</v>
      </c>
      <c r="D549" s="2" t="s">
        <v>805</v>
      </c>
      <c r="E549" s="2">
        <v>1</v>
      </c>
      <c r="F549" s="2" t="s">
        <v>14</v>
      </c>
      <c r="H549" t="s">
        <v>2468</v>
      </c>
      <c r="P549" t="s">
        <v>3721</v>
      </c>
      <c r="Q549" t="s">
        <v>90</v>
      </c>
    </row>
    <row r="550" spans="1:17" x14ac:dyDescent="0.25">
      <c r="A550" s="1" t="s">
        <v>1138</v>
      </c>
      <c r="B550" s="1" t="s">
        <v>1139</v>
      </c>
      <c r="C550" s="1" t="s">
        <v>795</v>
      </c>
      <c r="D550" s="1" t="s">
        <v>805</v>
      </c>
      <c r="E550" s="1">
        <v>1</v>
      </c>
      <c r="F550" s="1" t="s">
        <v>14</v>
      </c>
      <c r="H550" t="s">
        <v>2469</v>
      </c>
      <c r="P550" t="s">
        <v>3722</v>
      </c>
      <c r="Q550" t="s">
        <v>90</v>
      </c>
    </row>
    <row r="551" spans="1:17" x14ac:dyDescent="0.25">
      <c r="A551" s="2" t="s">
        <v>1140</v>
      </c>
      <c r="B551" s="2" t="s">
        <v>1141</v>
      </c>
      <c r="C551" s="2" t="s">
        <v>795</v>
      </c>
      <c r="D551" s="2" t="s">
        <v>805</v>
      </c>
      <c r="E551" s="2">
        <v>1</v>
      </c>
      <c r="F551" s="2" t="s">
        <v>14</v>
      </c>
      <c r="H551" t="s">
        <v>2470</v>
      </c>
      <c r="P551" t="s">
        <v>3723</v>
      </c>
      <c r="Q551" t="s">
        <v>90</v>
      </c>
    </row>
    <row r="552" spans="1:17" x14ac:dyDescent="0.25">
      <c r="A552" s="1" t="s">
        <v>1142</v>
      </c>
      <c r="B552" s="1" t="s">
        <v>1143</v>
      </c>
      <c r="C552" s="1" t="s">
        <v>795</v>
      </c>
      <c r="D552" s="1" t="s">
        <v>805</v>
      </c>
      <c r="E552" s="1">
        <v>1</v>
      </c>
      <c r="F552" s="1" t="s">
        <v>14</v>
      </c>
      <c r="H552" t="s">
        <v>2471</v>
      </c>
      <c r="P552" t="s">
        <v>3724</v>
      </c>
      <c r="Q552" t="s">
        <v>90</v>
      </c>
    </row>
    <row r="553" spans="1:17" x14ac:dyDescent="0.25">
      <c r="A553" s="2" t="s">
        <v>1144</v>
      </c>
      <c r="B553" s="2" t="s">
        <v>1145</v>
      </c>
      <c r="C553" s="2" t="s">
        <v>795</v>
      </c>
      <c r="D553" s="2" t="s">
        <v>805</v>
      </c>
      <c r="E553" s="2">
        <v>1</v>
      </c>
      <c r="F553" s="2" t="s">
        <v>14</v>
      </c>
      <c r="H553" t="s">
        <v>2472</v>
      </c>
      <c r="P553" t="s">
        <v>3725</v>
      </c>
      <c r="Q553" t="s">
        <v>90</v>
      </c>
    </row>
    <row r="554" spans="1:17" x14ac:dyDescent="0.25">
      <c r="A554" s="1" t="s">
        <v>1146</v>
      </c>
      <c r="B554" s="1" t="s">
        <v>1147</v>
      </c>
      <c r="C554" s="1" t="s">
        <v>795</v>
      </c>
      <c r="D554" s="1" t="s">
        <v>805</v>
      </c>
      <c r="E554" s="1">
        <v>1</v>
      </c>
      <c r="F554" s="1" t="s">
        <v>14</v>
      </c>
      <c r="H554" t="s">
        <v>2473</v>
      </c>
      <c r="P554" t="s">
        <v>3726</v>
      </c>
      <c r="Q554" t="s">
        <v>90</v>
      </c>
    </row>
    <row r="555" spans="1:17" x14ac:dyDescent="0.25">
      <c r="A555" s="2" t="s">
        <v>1148</v>
      </c>
      <c r="B555" s="2" t="s">
        <v>1149</v>
      </c>
      <c r="C555" s="2" t="s">
        <v>795</v>
      </c>
      <c r="D555" s="2" t="s">
        <v>805</v>
      </c>
      <c r="E555" s="2">
        <v>1</v>
      </c>
      <c r="F555" s="2" t="s">
        <v>14</v>
      </c>
      <c r="H555" t="s">
        <v>2474</v>
      </c>
      <c r="P555" t="s">
        <v>3727</v>
      </c>
      <c r="Q555" t="s">
        <v>90</v>
      </c>
    </row>
    <row r="556" spans="1:17" x14ac:dyDescent="0.25">
      <c r="A556" s="1" t="s">
        <v>1150</v>
      </c>
      <c r="B556" s="1" t="s">
        <v>1151</v>
      </c>
      <c r="C556" s="1" t="s">
        <v>795</v>
      </c>
      <c r="D556" s="1" t="s">
        <v>805</v>
      </c>
      <c r="E556" s="1">
        <v>1</v>
      </c>
      <c r="F556" s="1" t="s">
        <v>14</v>
      </c>
      <c r="H556" t="s">
        <v>2475</v>
      </c>
      <c r="P556" t="s">
        <v>3728</v>
      </c>
      <c r="Q556" t="s">
        <v>90</v>
      </c>
    </row>
    <row r="557" spans="1:17" x14ac:dyDescent="0.25">
      <c r="A557" s="2" t="s">
        <v>1152</v>
      </c>
      <c r="B557" s="2" t="s">
        <v>1153</v>
      </c>
      <c r="C557" s="2" t="s">
        <v>795</v>
      </c>
      <c r="D557" s="2" t="s">
        <v>805</v>
      </c>
      <c r="E557" s="2">
        <v>1</v>
      </c>
      <c r="F557" s="2" t="s">
        <v>14</v>
      </c>
      <c r="H557" t="s">
        <v>2476</v>
      </c>
      <c r="P557" t="s">
        <v>3729</v>
      </c>
      <c r="Q557" t="s">
        <v>90</v>
      </c>
    </row>
    <row r="558" spans="1:17" x14ac:dyDescent="0.25">
      <c r="A558" s="1" t="s">
        <v>1154</v>
      </c>
      <c r="B558" s="1" t="s">
        <v>1155</v>
      </c>
      <c r="C558" s="1" t="s">
        <v>795</v>
      </c>
      <c r="D558" s="1" t="s">
        <v>805</v>
      </c>
      <c r="E558" s="1">
        <v>1</v>
      </c>
      <c r="F558" s="1" t="s">
        <v>14</v>
      </c>
      <c r="H558" t="s">
        <v>2477</v>
      </c>
      <c r="P558" t="s">
        <v>3730</v>
      </c>
      <c r="Q558" t="s">
        <v>90</v>
      </c>
    </row>
    <row r="559" spans="1:17" x14ac:dyDescent="0.25">
      <c r="A559" s="2" t="s">
        <v>1156</v>
      </c>
      <c r="B559" s="2" t="s">
        <v>1157</v>
      </c>
      <c r="C559" s="2" t="s">
        <v>795</v>
      </c>
      <c r="D559" s="2" t="s">
        <v>805</v>
      </c>
      <c r="E559" s="2">
        <v>1</v>
      </c>
      <c r="F559" s="2" t="s">
        <v>14</v>
      </c>
      <c r="H559" t="s">
        <v>2478</v>
      </c>
      <c r="P559" t="s">
        <v>3731</v>
      </c>
      <c r="Q559" t="s">
        <v>90</v>
      </c>
    </row>
    <row r="560" spans="1:17" x14ac:dyDescent="0.25">
      <c r="A560" s="1" t="s">
        <v>1158</v>
      </c>
      <c r="B560" s="1" t="s">
        <v>1159</v>
      </c>
      <c r="C560" s="1" t="s">
        <v>795</v>
      </c>
      <c r="D560" s="1" t="s">
        <v>805</v>
      </c>
      <c r="E560" s="1">
        <v>1</v>
      </c>
      <c r="F560" s="1" t="s">
        <v>14</v>
      </c>
      <c r="H560" t="s">
        <v>2479</v>
      </c>
      <c r="P560" t="s">
        <v>3732</v>
      </c>
      <c r="Q560" t="s">
        <v>90</v>
      </c>
    </row>
    <row r="561" spans="1:17" x14ac:dyDescent="0.25">
      <c r="A561" s="2" t="s">
        <v>1160</v>
      </c>
      <c r="B561" s="2" t="s">
        <v>1161</v>
      </c>
      <c r="C561" s="2" t="s">
        <v>795</v>
      </c>
      <c r="D561" s="2" t="s">
        <v>805</v>
      </c>
      <c r="E561" s="2">
        <v>1</v>
      </c>
      <c r="F561" s="2" t="s">
        <v>14</v>
      </c>
      <c r="H561" t="s">
        <v>2480</v>
      </c>
      <c r="P561" t="s">
        <v>3733</v>
      </c>
      <c r="Q561" t="s">
        <v>90</v>
      </c>
    </row>
    <row r="562" spans="1:17" x14ac:dyDescent="0.25">
      <c r="A562" s="1" t="s">
        <v>1162</v>
      </c>
      <c r="B562" s="1" t="s">
        <v>1163</v>
      </c>
      <c r="C562" s="1" t="s">
        <v>795</v>
      </c>
      <c r="D562" s="1" t="s">
        <v>805</v>
      </c>
      <c r="E562" s="1">
        <v>1</v>
      </c>
      <c r="F562" s="1" t="s">
        <v>14</v>
      </c>
      <c r="H562" t="s">
        <v>2481</v>
      </c>
      <c r="P562" t="s">
        <v>3734</v>
      </c>
      <c r="Q562" t="s">
        <v>90</v>
      </c>
    </row>
    <row r="563" spans="1:17" x14ac:dyDescent="0.25">
      <c r="A563" s="2" t="s">
        <v>1164</v>
      </c>
      <c r="B563" s="2" t="s">
        <v>1165</v>
      </c>
      <c r="C563" s="2" t="s">
        <v>795</v>
      </c>
      <c r="D563" s="2" t="s">
        <v>805</v>
      </c>
      <c r="E563" s="2">
        <v>1</v>
      </c>
      <c r="F563" s="2" t="s">
        <v>14</v>
      </c>
      <c r="H563" t="s">
        <v>2482</v>
      </c>
      <c r="P563" t="s">
        <v>3735</v>
      </c>
      <c r="Q563" t="s">
        <v>90</v>
      </c>
    </row>
    <row r="564" spans="1:17" x14ac:dyDescent="0.25">
      <c r="A564" s="1" t="s">
        <v>1166</v>
      </c>
      <c r="B564" s="1" t="s">
        <v>1167</v>
      </c>
      <c r="C564" s="1" t="s">
        <v>795</v>
      </c>
      <c r="D564" s="1" t="s">
        <v>805</v>
      </c>
      <c r="E564" s="1">
        <v>1</v>
      </c>
      <c r="F564" s="1" t="s">
        <v>14</v>
      </c>
      <c r="H564" t="s">
        <v>2483</v>
      </c>
      <c r="P564" t="s">
        <v>3736</v>
      </c>
      <c r="Q564" t="s">
        <v>90</v>
      </c>
    </row>
    <row r="565" spans="1:17" x14ac:dyDescent="0.25">
      <c r="A565" s="2" t="s">
        <v>1168</v>
      </c>
      <c r="B565" s="2" t="s">
        <v>1169</v>
      </c>
      <c r="C565" s="2" t="s">
        <v>795</v>
      </c>
      <c r="D565" s="2" t="s">
        <v>805</v>
      </c>
      <c r="E565" s="2">
        <v>1</v>
      </c>
      <c r="F565" s="2" t="s">
        <v>14</v>
      </c>
      <c r="H565" t="s">
        <v>2484</v>
      </c>
      <c r="P565" t="s">
        <v>3737</v>
      </c>
      <c r="Q565" t="s">
        <v>90</v>
      </c>
    </row>
    <row r="566" spans="1:17" x14ac:dyDescent="0.25">
      <c r="A566" s="1" t="s">
        <v>1170</v>
      </c>
      <c r="B566" s="1" t="s">
        <v>1171</v>
      </c>
      <c r="C566" s="1" t="s">
        <v>795</v>
      </c>
      <c r="D566" s="1" t="s">
        <v>805</v>
      </c>
      <c r="E566" s="1">
        <v>1</v>
      </c>
      <c r="F566" s="1" t="s">
        <v>14</v>
      </c>
      <c r="H566" t="s">
        <v>2485</v>
      </c>
      <c r="P566" t="s">
        <v>3738</v>
      </c>
      <c r="Q566" t="s">
        <v>90</v>
      </c>
    </row>
    <row r="567" spans="1:17" x14ac:dyDescent="0.25">
      <c r="A567" s="2" t="s">
        <v>1172</v>
      </c>
      <c r="B567" s="2" t="s">
        <v>1173</v>
      </c>
      <c r="C567" s="2" t="s">
        <v>795</v>
      </c>
      <c r="D567" s="2" t="s">
        <v>805</v>
      </c>
      <c r="E567" s="2">
        <v>1</v>
      </c>
      <c r="F567" s="2" t="s">
        <v>14</v>
      </c>
      <c r="H567" t="s">
        <v>2486</v>
      </c>
      <c r="P567" t="s">
        <v>3739</v>
      </c>
      <c r="Q567" t="s">
        <v>90</v>
      </c>
    </row>
    <row r="568" spans="1:17" x14ac:dyDescent="0.25">
      <c r="A568" s="1" t="s">
        <v>1174</v>
      </c>
      <c r="B568" s="1" t="s">
        <v>1175</v>
      </c>
      <c r="C568" s="1" t="s">
        <v>795</v>
      </c>
      <c r="D568" s="1" t="s">
        <v>805</v>
      </c>
      <c r="E568" s="1">
        <v>1</v>
      </c>
      <c r="F568" s="1" t="s">
        <v>14</v>
      </c>
      <c r="H568" t="s">
        <v>2487</v>
      </c>
      <c r="P568" t="s">
        <v>3740</v>
      </c>
      <c r="Q568" t="s">
        <v>90</v>
      </c>
    </row>
    <row r="569" spans="1:17" x14ac:dyDescent="0.25">
      <c r="A569" s="2" t="s">
        <v>1176</v>
      </c>
      <c r="B569" s="2" t="s">
        <v>1177</v>
      </c>
      <c r="C569" s="2" t="s">
        <v>795</v>
      </c>
      <c r="D569" s="2" t="s">
        <v>805</v>
      </c>
      <c r="E569" s="2">
        <v>1</v>
      </c>
      <c r="F569" s="2" t="s">
        <v>14</v>
      </c>
      <c r="H569" t="s">
        <v>2488</v>
      </c>
      <c r="P569" t="s">
        <v>3741</v>
      </c>
      <c r="Q569" t="s">
        <v>90</v>
      </c>
    </row>
    <row r="570" spans="1:17" x14ac:dyDescent="0.25">
      <c r="A570" s="1" t="s">
        <v>1178</v>
      </c>
      <c r="B570" s="1" t="s">
        <v>1179</v>
      </c>
      <c r="C570" s="1" t="s">
        <v>795</v>
      </c>
      <c r="D570" s="1" t="s">
        <v>805</v>
      </c>
      <c r="E570" s="1">
        <v>1</v>
      </c>
      <c r="F570" s="1" t="s">
        <v>14</v>
      </c>
      <c r="H570" t="s">
        <v>2489</v>
      </c>
      <c r="P570" t="s">
        <v>3742</v>
      </c>
      <c r="Q570" t="s">
        <v>90</v>
      </c>
    </row>
    <row r="571" spans="1:17" x14ac:dyDescent="0.25">
      <c r="A571" s="2" t="s">
        <v>1180</v>
      </c>
      <c r="B571" s="2" t="s">
        <v>1181</v>
      </c>
      <c r="C571" s="2" t="s">
        <v>795</v>
      </c>
      <c r="D571" s="2" t="s">
        <v>805</v>
      </c>
      <c r="E571" s="2">
        <v>1</v>
      </c>
      <c r="F571" s="2" t="s">
        <v>14</v>
      </c>
      <c r="H571" t="s">
        <v>2490</v>
      </c>
      <c r="P571" t="s">
        <v>3743</v>
      </c>
      <c r="Q571" t="s">
        <v>90</v>
      </c>
    </row>
    <row r="572" spans="1:17" x14ac:dyDescent="0.25">
      <c r="A572" s="1" t="s">
        <v>1182</v>
      </c>
      <c r="B572" s="1" t="s">
        <v>1183</v>
      </c>
      <c r="C572" s="1" t="s">
        <v>795</v>
      </c>
      <c r="D572" s="1" t="s">
        <v>805</v>
      </c>
      <c r="E572" s="1">
        <v>1</v>
      </c>
      <c r="F572" s="1" t="s">
        <v>14</v>
      </c>
      <c r="H572" t="s">
        <v>2491</v>
      </c>
      <c r="P572" t="s">
        <v>3744</v>
      </c>
      <c r="Q572" t="s">
        <v>90</v>
      </c>
    </row>
    <row r="573" spans="1:17" x14ac:dyDescent="0.25">
      <c r="A573" s="2" t="s">
        <v>1184</v>
      </c>
      <c r="B573" s="2" t="s">
        <v>1185</v>
      </c>
      <c r="C573" s="2" t="s">
        <v>795</v>
      </c>
      <c r="D573" s="2" t="s">
        <v>805</v>
      </c>
      <c r="E573" s="2">
        <v>1</v>
      </c>
      <c r="F573" s="2" t="s">
        <v>14</v>
      </c>
      <c r="H573" t="s">
        <v>2492</v>
      </c>
      <c r="P573" t="s">
        <v>3745</v>
      </c>
      <c r="Q573" t="s">
        <v>90</v>
      </c>
    </row>
    <row r="574" spans="1:17" x14ac:dyDescent="0.25">
      <c r="A574" s="1" t="s">
        <v>1186</v>
      </c>
      <c r="B574" s="1" t="s">
        <v>1187</v>
      </c>
      <c r="C574" s="1" t="s">
        <v>795</v>
      </c>
      <c r="D574" s="1" t="s">
        <v>805</v>
      </c>
      <c r="E574" s="1">
        <v>1</v>
      </c>
      <c r="F574" s="1" t="s">
        <v>14</v>
      </c>
      <c r="H574" t="s">
        <v>2493</v>
      </c>
      <c r="P574" t="s">
        <v>3746</v>
      </c>
      <c r="Q574" t="s">
        <v>90</v>
      </c>
    </row>
    <row r="575" spans="1:17" x14ac:dyDescent="0.25">
      <c r="A575" s="2" t="s">
        <v>1188</v>
      </c>
      <c r="B575" s="2" t="s">
        <v>1189</v>
      </c>
      <c r="C575" s="2" t="s">
        <v>795</v>
      </c>
      <c r="D575" s="2" t="s">
        <v>805</v>
      </c>
      <c r="E575" s="2">
        <v>1</v>
      </c>
      <c r="F575" s="2" t="s">
        <v>14</v>
      </c>
      <c r="H575" t="s">
        <v>2494</v>
      </c>
      <c r="P575" t="s">
        <v>3747</v>
      </c>
      <c r="Q575" t="s">
        <v>90</v>
      </c>
    </row>
    <row r="576" spans="1:17" x14ac:dyDescent="0.25">
      <c r="A576" s="1" t="s">
        <v>1190</v>
      </c>
      <c r="B576" s="1" t="s">
        <v>1191</v>
      </c>
      <c r="C576" s="1" t="s">
        <v>795</v>
      </c>
      <c r="D576" s="1" t="s">
        <v>805</v>
      </c>
      <c r="E576" s="1">
        <v>1</v>
      </c>
      <c r="F576" s="1" t="s">
        <v>14</v>
      </c>
      <c r="H576" t="s">
        <v>2495</v>
      </c>
      <c r="P576" t="s">
        <v>3748</v>
      </c>
      <c r="Q576" t="s">
        <v>90</v>
      </c>
    </row>
    <row r="577" spans="1:17" x14ac:dyDescent="0.25">
      <c r="A577" s="2" t="s">
        <v>1192</v>
      </c>
      <c r="B577" s="2" t="s">
        <v>1193</v>
      </c>
      <c r="C577" s="2" t="s">
        <v>795</v>
      </c>
      <c r="D577" s="2" t="s">
        <v>805</v>
      </c>
      <c r="E577" s="2">
        <v>1</v>
      </c>
      <c r="F577" s="2" t="s">
        <v>14</v>
      </c>
      <c r="H577" t="s">
        <v>2496</v>
      </c>
      <c r="P577" t="s">
        <v>3749</v>
      </c>
      <c r="Q577" t="s">
        <v>90</v>
      </c>
    </row>
    <row r="578" spans="1:17" x14ac:dyDescent="0.25">
      <c r="A578" s="1" t="s">
        <v>1194</v>
      </c>
      <c r="B578" s="1" t="s">
        <v>1195</v>
      </c>
      <c r="C578" s="1" t="s">
        <v>795</v>
      </c>
      <c r="D578" s="1" t="s">
        <v>805</v>
      </c>
      <c r="E578" s="1">
        <v>1</v>
      </c>
      <c r="F578" s="1" t="s">
        <v>14</v>
      </c>
      <c r="H578" t="s">
        <v>2497</v>
      </c>
      <c r="P578" t="s">
        <v>3750</v>
      </c>
      <c r="Q578" t="s">
        <v>90</v>
      </c>
    </row>
    <row r="579" spans="1:17" x14ac:dyDescent="0.25">
      <c r="A579" s="2" t="s">
        <v>1196</v>
      </c>
      <c r="B579" s="2" t="s">
        <v>1197</v>
      </c>
      <c r="C579" s="2" t="s">
        <v>1198</v>
      </c>
      <c r="D579" s="2" t="s">
        <v>1197</v>
      </c>
      <c r="E579" s="2">
        <v>1</v>
      </c>
      <c r="F579" s="2" t="s">
        <v>14</v>
      </c>
      <c r="H579" t="s">
        <v>2498</v>
      </c>
      <c r="P579" t="s">
        <v>3751</v>
      </c>
      <c r="Q579" t="s">
        <v>90</v>
      </c>
    </row>
    <row r="580" spans="1:17" x14ac:dyDescent="0.25">
      <c r="A580" s="1" t="s">
        <v>1199</v>
      </c>
      <c r="B580" s="1" t="s">
        <v>1200</v>
      </c>
      <c r="C580" s="1" t="s">
        <v>1198</v>
      </c>
      <c r="D580" s="1" t="s">
        <v>1197</v>
      </c>
      <c r="E580" s="1">
        <v>1</v>
      </c>
      <c r="F580" s="1" t="s">
        <v>14</v>
      </c>
      <c r="H580" t="s">
        <v>2499</v>
      </c>
      <c r="P580" t="s">
        <v>3752</v>
      </c>
      <c r="Q580" t="s">
        <v>90</v>
      </c>
    </row>
    <row r="581" spans="1:17" x14ac:dyDescent="0.25">
      <c r="A581" s="2" t="s">
        <v>1201</v>
      </c>
      <c r="B581" s="2" t="s">
        <v>1202</v>
      </c>
      <c r="C581" s="2" t="s">
        <v>1203</v>
      </c>
      <c r="D581" s="2" t="s">
        <v>1202</v>
      </c>
      <c r="E581" s="2">
        <v>1</v>
      </c>
      <c r="F581" s="2" t="s">
        <v>14</v>
      </c>
      <c r="H581" t="s">
        <v>2500</v>
      </c>
      <c r="P581" t="s">
        <v>3753</v>
      </c>
      <c r="Q581" t="s">
        <v>3057</v>
      </c>
    </row>
    <row r="582" spans="1:17" x14ac:dyDescent="0.25">
      <c r="A582" s="1" t="s">
        <v>1204</v>
      </c>
      <c r="B582" s="1" t="s">
        <v>1205</v>
      </c>
      <c r="C582" s="1" t="s">
        <v>1203</v>
      </c>
      <c r="D582" s="1" t="s">
        <v>1202</v>
      </c>
      <c r="E582" s="1">
        <v>0</v>
      </c>
      <c r="F582" s="1"/>
      <c r="H582" t="s">
        <v>2501</v>
      </c>
      <c r="P582" t="s">
        <v>3754</v>
      </c>
      <c r="Q582" t="s">
        <v>3057</v>
      </c>
    </row>
    <row r="583" spans="1:17" x14ac:dyDescent="0.25">
      <c r="A583" s="2" t="s">
        <v>1206</v>
      </c>
      <c r="B583" s="2" t="s">
        <v>1207</v>
      </c>
      <c r="C583" s="2" t="s">
        <v>1203</v>
      </c>
      <c r="D583" s="2" t="s">
        <v>1202</v>
      </c>
      <c r="E583" s="2">
        <v>0</v>
      </c>
      <c r="F583" s="2"/>
      <c r="H583" t="s">
        <v>2502</v>
      </c>
      <c r="P583" t="s">
        <v>3755</v>
      </c>
      <c r="Q583" t="s">
        <v>3057</v>
      </c>
    </row>
    <row r="584" spans="1:17" x14ac:dyDescent="0.25">
      <c r="A584" s="1" t="s">
        <v>1208</v>
      </c>
      <c r="B584" s="1" t="s">
        <v>1209</v>
      </c>
      <c r="C584" s="1" t="s">
        <v>1203</v>
      </c>
      <c r="D584" s="1" t="s">
        <v>1202</v>
      </c>
      <c r="E584" s="1">
        <v>1</v>
      </c>
      <c r="F584" s="1" t="s">
        <v>14</v>
      </c>
      <c r="H584" t="s">
        <v>2503</v>
      </c>
      <c r="P584" t="s">
        <v>3756</v>
      </c>
      <c r="Q584" t="s">
        <v>3057</v>
      </c>
    </row>
    <row r="585" spans="1:17" x14ac:dyDescent="0.25">
      <c r="A585" s="2" t="s">
        <v>1210</v>
      </c>
      <c r="B585" s="2" t="s">
        <v>1211</v>
      </c>
      <c r="C585" s="2" t="s">
        <v>1212</v>
      </c>
      <c r="D585" s="2" t="s">
        <v>1211</v>
      </c>
      <c r="E585" s="2">
        <v>1</v>
      </c>
      <c r="F585" s="2" t="s">
        <v>14</v>
      </c>
      <c r="H585" t="s">
        <v>2504</v>
      </c>
      <c r="P585" t="s">
        <v>3757</v>
      </c>
      <c r="Q585" t="s">
        <v>3057</v>
      </c>
    </row>
    <row r="586" spans="1:17" x14ac:dyDescent="0.25">
      <c r="A586" s="1" t="s">
        <v>1213</v>
      </c>
      <c r="B586" s="1" t="s">
        <v>1214</v>
      </c>
      <c r="C586" s="1" t="s">
        <v>1212</v>
      </c>
      <c r="D586" s="1" t="s">
        <v>1211</v>
      </c>
      <c r="E586" s="1">
        <v>0</v>
      </c>
      <c r="F586" s="1"/>
      <c r="H586" t="s">
        <v>2505</v>
      </c>
      <c r="P586" t="s">
        <v>3758</v>
      </c>
      <c r="Q586" t="s">
        <v>3057</v>
      </c>
    </row>
    <row r="587" spans="1:17" x14ac:dyDescent="0.25">
      <c r="A587" s="2" t="s">
        <v>1215</v>
      </c>
      <c r="B587" s="2" t="s">
        <v>1216</v>
      </c>
      <c r="C587" s="2" t="s">
        <v>1212</v>
      </c>
      <c r="D587" s="2" t="s">
        <v>1211</v>
      </c>
      <c r="E587" s="2">
        <v>0</v>
      </c>
      <c r="F587" s="2"/>
      <c r="H587" t="s">
        <v>2506</v>
      </c>
      <c r="P587" t="s">
        <v>3759</v>
      </c>
      <c r="Q587" t="s">
        <v>3057</v>
      </c>
    </row>
    <row r="588" spans="1:17" x14ac:dyDescent="0.25">
      <c r="A588" s="1" t="s">
        <v>1217</v>
      </c>
      <c r="B588" s="1" t="s">
        <v>1218</v>
      </c>
      <c r="C588" s="1" t="s">
        <v>1212</v>
      </c>
      <c r="D588" s="1" t="s">
        <v>1211</v>
      </c>
      <c r="E588" s="1">
        <v>1</v>
      </c>
      <c r="F588" s="1" t="s">
        <v>14</v>
      </c>
      <c r="H588" t="s">
        <v>2507</v>
      </c>
      <c r="P588" t="s">
        <v>3760</v>
      </c>
      <c r="Q588" t="s">
        <v>3057</v>
      </c>
    </row>
    <row r="589" spans="1:17" x14ac:dyDescent="0.25">
      <c r="A589" s="2" t="s">
        <v>1219</v>
      </c>
      <c r="B589" s="2" t="s">
        <v>1220</v>
      </c>
      <c r="C589" s="2" t="s">
        <v>1221</v>
      </c>
      <c r="D589" s="2" t="s">
        <v>1223</v>
      </c>
      <c r="E589" s="2">
        <v>0</v>
      </c>
      <c r="F589" s="2"/>
      <c r="H589" t="s">
        <v>2508</v>
      </c>
      <c r="P589" t="s">
        <v>3761</v>
      </c>
      <c r="Q589" t="s">
        <v>3057</v>
      </c>
    </row>
    <row r="590" spans="1:17" x14ac:dyDescent="0.25">
      <c r="A590" s="1" t="s">
        <v>1222</v>
      </c>
      <c r="B590" s="1" t="s">
        <v>1223</v>
      </c>
      <c r="C590" s="1" t="s">
        <v>1221</v>
      </c>
      <c r="D590" s="1" t="s">
        <v>1223</v>
      </c>
      <c r="E590" s="1">
        <v>1</v>
      </c>
      <c r="F590" s="1" t="s">
        <v>14</v>
      </c>
      <c r="H590" t="s">
        <v>2509</v>
      </c>
      <c r="P590" t="s">
        <v>3762</v>
      </c>
      <c r="Q590" t="s">
        <v>3057</v>
      </c>
    </row>
    <row r="591" spans="1:17" x14ac:dyDescent="0.25">
      <c r="A591" s="2" t="s">
        <v>1224</v>
      </c>
      <c r="B591" s="2" t="s">
        <v>1225</v>
      </c>
      <c r="C591" s="2" t="s">
        <v>1221</v>
      </c>
      <c r="D591" s="2" t="s">
        <v>1223</v>
      </c>
      <c r="E591" s="2">
        <v>0</v>
      </c>
      <c r="F591" s="2"/>
      <c r="H591" t="s">
        <v>2510</v>
      </c>
      <c r="P591" t="s">
        <v>3763</v>
      </c>
      <c r="Q591" t="s">
        <v>139</v>
      </c>
    </row>
    <row r="592" spans="1:17" x14ac:dyDescent="0.25">
      <c r="A592" s="1" t="s">
        <v>1226</v>
      </c>
      <c r="B592" s="1" t="s">
        <v>1227</v>
      </c>
      <c r="C592" s="1" t="s">
        <v>1228</v>
      </c>
      <c r="D592" s="1" t="s">
        <v>1230</v>
      </c>
      <c r="E592" s="1">
        <v>0</v>
      </c>
      <c r="F592" s="1"/>
      <c r="H592" t="s">
        <v>2511</v>
      </c>
      <c r="P592" t="s">
        <v>3764</v>
      </c>
      <c r="Q592" t="s">
        <v>139</v>
      </c>
    </row>
    <row r="593" spans="1:17" x14ac:dyDescent="0.25">
      <c r="A593" s="2" t="s">
        <v>1229</v>
      </c>
      <c r="B593" s="2" t="s">
        <v>1230</v>
      </c>
      <c r="C593" s="2" t="s">
        <v>1228</v>
      </c>
      <c r="D593" s="2" t="s">
        <v>1230</v>
      </c>
      <c r="E593" s="2">
        <v>1</v>
      </c>
      <c r="F593" s="2" t="s">
        <v>14</v>
      </c>
      <c r="H593" t="s">
        <v>2512</v>
      </c>
      <c r="P593" t="s">
        <v>3765</v>
      </c>
      <c r="Q593" t="s">
        <v>139</v>
      </c>
    </row>
    <row r="594" spans="1:17" x14ac:dyDescent="0.25">
      <c r="A594" s="1" t="s">
        <v>1231</v>
      </c>
      <c r="B594" s="1" t="s">
        <v>1232</v>
      </c>
      <c r="C594" s="1" t="s">
        <v>1228</v>
      </c>
      <c r="D594" s="1" t="s">
        <v>1230</v>
      </c>
      <c r="E594" s="1">
        <v>0</v>
      </c>
      <c r="F594" s="1"/>
      <c r="H594" t="s">
        <v>2513</v>
      </c>
      <c r="P594" t="s">
        <v>3766</v>
      </c>
      <c r="Q594" t="s">
        <v>139</v>
      </c>
    </row>
    <row r="595" spans="1:17" x14ac:dyDescent="0.25">
      <c r="A595" s="2" t="s">
        <v>1233</v>
      </c>
      <c r="B595" s="2" t="s">
        <v>1234</v>
      </c>
      <c r="C595" s="2" t="s">
        <v>1235</v>
      </c>
      <c r="D595" s="2" t="s">
        <v>1234</v>
      </c>
      <c r="E595" s="2">
        <v>1</v>
      </c>
      <c r="F595" s="2" t="s">
        <v>14</v>
      </c>
      <c r="H595" t="s">
        <v>2514</v>
      </c>
      <c r="P595" t="s">
        <v>3767</v>
      </c>
      <c r="Q595" t="s">
        <v>139</v>
      </c>
    </row>
    <row r="596" spans="1:17" x14ac:dyDescent="0.25">
      <c r="A596" s="1" t="s">
        <v>1236</v>
      </c>
      <c r="B596" s="1" t="s">
        <v>1237</v>
      </c>
      <c r="C596" s="1" t="s">
        <v>1235</v>
      </c>
      <c r="D596" s="1" t="s">
        <v>1234</v>
      </c>
      <c r="E596" s="1">
        <v>1</v>
      </c>
      <c r="F596" s="1" t="s">
        <v>14</v>
      </c>
      <c r="H596" t="s">
        <v>2515</v>
      </c>
      <c r="P596" t="s">
        <v>3768</v>
      </c>
      <c r="Q596" t="s">
        <v>139</v>
      </c>
    </row>
    <row r="597" spans="1:17" x14ac:dyDescent="0.25">
      <c r="A597" s="2" t="s">
        <v>1238</v>
      </c>
      <c r="B597" s="2" t="s">
        <v>1239</v>
      </c>
      <c r="C597" s="2" t="s">
        <v>1235</v>
      </c>
      <c r="D597" s="2" t="s">
        <v>1234</v>
      </c>
      <c r="E597" s="2">
        <v>1</v>
      </c>
      <c r="F597" s="2" t="s">
        <v>14</v>
      </c>
      <c r="H597" t="s">
        <v>2516</v>
      </c>
      <c r="P597" t="s">
        <v>3769</v>
      </c>
      <c r="Q597" t="s">
        <v>139</v>
      </c>
    </row>
    <row r="598" spans="1:17" x14ac:dyDescent="0.25">
      <c r="A598" s="1" t="s">
        <v>1240</v>
      </c>
      <c r="B598" s="1" t="s">
        <v>1241</v>
      </c>
      <c r="C598" s="1" t="s">
        <v>1235</v>
      </c>
      <c r="D598" s="1" t="s">
        <v>1234</v>
      </c>
      <c r="E598" s="1">
        <v>1</v>
      </c>
      <c r="F598" s="1" t="s">
        <v>14</v>
      </c>
      <c r="H598" t="s">
        <v>2517</v>
      </c>
      <c r="P598" t="s">
        <v>3770</v>
      </c>
      <c r="Q598" t="s">
        <v>139</v>
      </c>
    </row>
    <row r="599" spans="1:17" x14ac:dyDescent="0.25">
      <c r="A599" s="2" t="s">
        <v>1242</v>
      </c>
      <c r="B599" s="2" t="s">
        <v>1243</v>
      </c>
      <c r="C599" s="2" t="s">
        <v>1244</v>
      </c>
      <c r="D599" s="2" t="s">
        <v>1248</v>
      </c>
      <c r="E599" s="2">
        <v>0</v>
      </c>
      <c r="F599" s="2"/>
      <c r="H599" t="s">
        <v>2518</v>
      </c>
      <c r="P599" t="s">
        <v>3771</v>
      </c>
      <c r="Q599" t="s">
        <v>139</v>
      </c>
    </row>
    <row r="600" spans="1:17" x14ac:dyDescent="0.25">
      <c r="A600" s="1" t="s">
        <v>1245</v>
      </c>
      <c r="B600" s="1" t="s">
        <v>1246</v>
      </c>
      <c r="C600" s="1" t="s">
        <v>1244</v>
      </c>
      <c r="D600" s="1" t="s">
        <v>1248</v>
      </c>
      <c r="E600" s="1">
        <v>1</v>
      </c>
      <c r="F600" s="1" t="s">
        <v>14</v>
      </c>
      <c r="H600" t="s">
        <v>2519</v>
      </c>
      <c r="P600" t="s">
        <v>3772</v>
      </c>
      <c r="Q600" t="s">
        <v>139</v>
      </c>
    </row>
    <row r="601" spans="1:17" x14ac:dyDescent="0.25">
      <c r="A601" s="2" t="s">
        <v>1247</v>
      </c>
      <c r="B601" s="2" t="s">
        <v>1248</v>
      </c>
      <c r="C601" s="2" t="s">
        <v>1244</v>
      </c>
      <c r="D601" s="2" t="s">
        <v>1248</v>
      </c>
      <c r="E601" s="2">
        <v>0</v>
      </c>
      <c r="F601" s="2" t="s">
        <v>14</v>
      </c>
      <c r="H601" t="s">
        <v>2520</v>
      </c>
      <c r="P601" t="s">
        <v>3773</v>
      </c>
      <c r="Q601" t="s">
        <v>139</v>
      </c>
    </row>
    <row r="602" spans="1:17" x14ac:dyDescent="0.25">
      <c r="A602" s="1" t="s">
        <v>1249</v>
      </c>
      <c r="B602" s="1" t="s">
        <v>1250</v>
      </c>
      <c r="C602" s="1" t="s">
        <v>1244</v>
      </c>
      <c r="D602" s="1" t="s">
        <v>1248</v>
      </c>
      <c r="E602" s="1">
        <v>1</v>
      </c>
      <c r="F602" s="1" t="s">
        <v>14</v>
      </c>
      <c r="H602" t="s">
        <v>2521</v>
      </c>
      <c r="P602" t="s">
        <v>3774</v>
      </c>
      <c r="Q602" t="s">
        <v>139</v>
      </c>
    </row>
    <row r="603" spans="1:17" x14ac:dyDescent="0.25">
      <c r="A603" s="2" t="s">
        <v>1251</v>
      </c>
      <c r="B603" s="2" t="s">
        <v>1252</v>
      </c>
      <c r="C603" s="2" t="s">
        <v>1244</v>
      </c>
      <c r="D603" s="2" t="s">
        <v>1248</v>
      </c>
      <c r="E603" s="2">
        <v>1</v>
      </c>
      <c r="F603" s="2" t="s">
        <v>14</v>
      </c>
      <c r="H603" t="s">
        <v>2522</v>
      </c>
      <c r="P603" t="s">
        <v>3775</v>
      </c>
      <c r="Q603" t="s">
        <v>139</v>
      </c>
    </row>
    <row r="604" spans="1:17" x14ac:dyDescent="0.25">
      <c r="A604" s="1" t="s">
        <v>1253</v>
      </c>
      <c r="B604" s="1" t="s">
        <v>1254</v>
      </c>
      <c r="C604" s="1" t="s">
        <v>1255</v>
      </c>
      <c r="D604" s="1" t="s">
        <v>3058</v>
      </c>
      <c r="E604" s="1">
        <v>1</v>
      </c>
      <c r="F604" s="1" t="s">
        <v>14</v>
      </c>
      <c r="H604" t="s">
        <v>2523</v>
      </c>
      <c r="P604" t="s">
        <v>3776</v>
      </c>
      <c r="Q604" t="s">
        <v>139</v>
      </c>
    </row>
    <row r="605" spans="1:17" x14ac:dyDescent="0.25">
      <c r="A605" s="2" t="s">
        <v>1256</v>
      </c>
      <c r="B605" s="2" t="s">
        <v>1257</v>
      </c>
      <c r="C605" s="2" t="s">
        <v>1258</v>
      </c>
      <c r="D605" s="2" t="s">
        <v>1268</v>
      </c>
      <c r="E605" s="2">
        <v>0</v>
      </c>
      <c r="F605" s="2" t="s">
        <v>14</v>
      </c>
      <c r="H605" t="s">
        <v>2524</v>
      </c>
      <c r="P605" t="s">
        <v>3777</v>
      </c>
      <c r="Q605" t="s">
        <v>139</v>
      </c>
    </row>
    <row r="606" spans="1:17" x14ac:dyDescent="0.25">
      <c r="A606" s="1" t="s">
        <v>1259</v>
      </c>
      <c r="B606" s="1" t="s">
        <v>1260</v>
      </c>
      <c r="C606" s="1" t="s">
        <v>1258</v>
      </c>
      <c r="D606" s="1" t="s">
        <v>1268</v>
      </c>
      <c r="E606" s="1">
        <v>0</v>
      </c>
      <c r="F606" s="1" t="s">
        <v>14</v>
      </c>
      <c r="H606" t="s">
        <v>2525</v>
      </c>
      <c r="P606" t="s">
        <v>3778</v>
      </c>
      <c r="Q606" t="s">
        <v>139</v>
      </c>
    </row>
    <row r="607" spans="1:17" x14ac:dyDescent="0.25">
      <c r="A607" s="2" t="s">
        <v>1261</v>
      </c>
      <c r="B607" s="2" t="s">
        <v>1262</v>
      </c>
      <c r="C607" s="2" t="s">
        <v>1258</v>
      </c>
      <c r="D607" s="2" t="s">
        <v>1268</v>
      </c>
      <c r="E607" s="2">
        <v>0</v>
      </c>
      <c r="F607" s="2"/>
      <c r="H607" t="s">
        <v>2526</v>
      </c>
      <c r="P607" t="s">
        <v>3779</v>
      </c>
      <c r="Q607" t="s">
        <v>139</v>
      </c>
    </row>
    <row r="608" spans="1:17" x14ac:dyDescent="0.25">
      <c r="A608" s="1" t="s">
        <v>1263</v>
      </c>
      <c r="B608" s="1" t="s">
        <v>1264</v>
      </c>
      <c r="C608" s="1" t="s">
        <v>1258</v>
      </c>
      <c r="D608" s="1" t="s">
        <v>1268</v>
      </c>
      <c r="E608" s="1">
        <v>0</v>
      </c>
      <c r="F608" s="1"/>
      <c r="H608" t="s">
        <v>2527</v>
      </c>
      <c r="P608" t="s">
        <v>3780</v>
      </c>
      <c r="Q608" t="s">
        <v>139</v>
      </c>
    </row>
    <row r="609" spans="1:17" x14ac:dyDescent="0.25">
      <c r="A609" s="2" t="s">
        <v>1265</v>
      </c>
      <c r="B609" s="2" t="s">
        <v>1266</v>
      </c>
      <c r="C609" s="2" t="s">
        <v>1258</v>
      </c>
      <c r="D609" s="2" t="s">
        <v>1268</v>
      </c>
      <c r="E609" s="2">
        <v>0</v>
      </c>
      <c r="F609" s="2"/>
      <c r="H609" t="s">
        <v>2528</v>
      </c>
      <c r="P609" t="s">
        <v>3781</v>
      </c>
      <c r="Q609" t="s">
        <v>139</v>
      </c>
    </row>
    <row r="610" spans="1:17" x14ac:dyDescent="0.25">
      <c r="A610" s="1" t="s">
        <v>1267</v>
      </c>
      <c r="B610" s="1" t="s">
        <v>1268</v>
      </c>
      <c r="C610" s="1" t="s">
        <v>1258</v>
      </c>
      <c r="D610" s="1" t="s">
        <v>1268</v>
      </c>
      <c r="E610" s="1">
        <v>0</v>
      </c>
      <c r="F610" s="1" t="s">
        <v>14</v>
      </c>
      <c r="H610" t="s">
        <v>2529</v>
      </c>
      <c r="P610" t="s">
        <v>3782</v>
      </c>
      <c r="Q610" t="s">
        <v>139</v>
      </c>
    </row>
    <row r="611" spans="1:17" x14ac:dyDescent="0.25">
      <c r="A611" s="2" t="s">
        <v>1269</v>
      </c>
      <c r="B611" s="2" t="s">
        <v>1270</v>
      </c>
      <c r="C611" s="2" t="s">
        <v>1271</v>
      </c>
      <c r="D611" s="2" t="s">
        <v>1270</v>
      </c>
      <c r="E611" s="2">
        <v>1</v>
      </c>
      <c r="F611" s="2" t="s">
        <v>14</v>
      </c>
      <c r="H611" t="s">
        <v>2530</v>
      </c>
      <c r="P611" t="s">
        <v>3783</v>
      </c>
      <c r="Q611" t="s">
        <v>148</v>
      </c>
    </row>
    <row r="612" spans="1:17" x14ac:dyDescent="0.25">
      <c r="A612" s="1" t="s">
        <v>1272</v>
      </c>
      <c r="B612" s="1" t="s">
        <v>1273</v>
      </c>
      <c r="C612" s="1" t="s">
        <v>1271</v>
      </c>
      <c r="D612" s="1" t="s">
        <v>1270</v>
      </c>
      <c r="E612" s="1">
        <v>1</v>
      </c>
      <c r="F612" s="1" t="s">
        <v>76</v>
      </c>
      <c r="H612" t="s">
        <v>2531</v>
      </c>
      <c r="P612" t="s">
        <v>3784</v>
      </c>
      <c r="Q612" t="s">
        <v>148</v>
      </c>
    </row>
    <row r="613" spans="1:17" x14ac:dyDescent="0.25">
      <c r="A613" s="2" t="s">
        <v>1274</v>
      </c>
      <c r="B613" s="2" t="s">
        <v>1275</v>
      </c>
      <c r="C613" s="2" t="s">
        <v>1276</v>
      </c>
      <c r="D613" s="2" t="s">
        <v>1275</v>
      </c>
      <c r="E613" s="2">
        <v>1</v>
      </c>
      <c r="F613" s="2" t="s">
        <v>14</v>
      </c>
      <c r="H613" t="s">
        <v>2532</v>
      </c>
      <c r="P613" t="s">
        <v>3785</v>
      </c>
      <c r="Q613" t="s">
        <v>148</v>
      </c>
    </row>
    <row r="614" spans="1:17" x14ac:dyDescent="0.25">
      <c r="A614" s="1" t="s">
        <v>1277</v>
      </c>
      <c r="B614" s="1" t="s">
        <v>1278</v>
      </c>
      <c r="C614" s="1" t="s">
        <v>1276</v>
      </c>
      <c r="D614" s="1" t="s">
        <v>1275</v>
      </c>
      <c r="E614" s="1">
        <v>0</v>
      </c>
      <c r="F614" s="1"/>
      <c r="H614" t="s">
        <v>2533</v>
      </c>
      <c r="P614" t="s">
        <v>3786</v>
      </c>
      <c r="Q614" t="s">
        <v>148</v>
      </c>
    </row>
    <row r="615" spans="1:17" x14ac:dyDescent="0.25">
      <c r="A615" s="2" t="s">
        <v>1279</v>
      </c>
      <c r="B615" s="2" t="s">
        <v>1280</v>
      </c>
      <c r="C615" s="2" t="s">
        <v>1281</v>
      </c>
      <c r="D615" s="2" t="s">
        <v>3059</v>
      </c>
      <c r="E615" s="2">
        <v>1</v>
      </c>
      <c r="F615" s="2" t="s">
        <v>76</v>
      </c>
      <c r="H615" t="s">
        <v>2534</v>
      </c>
      <c r="P615" t="s">
        <v>3787</v>
      </c>
      <c r="Q615" t="s">
        <v>148</v>
      </c>
    </row>
    <row r="616" spans="1:17" x14ac:dyDescent="0.25">
      <c r="A616" s="1" t="s">
        <v>1282</v>
      </c>
      <c r="B616" s="1" t="s">
        <v>1283</v>
      </c>
      <c r="C616" s="1" t="s">
        <v>1281</v>
      </c>
      <c r="D616" s="1" t="s">
        <v>3059</v>
      </c>
      <c r="E616" s="1">
        <v>0</v>
      </c>
      <c r="F616" s="1"/>
      <c r="H616" t="s">
        <v>2535</v>
      </c>
      <c r="P616" t="s">
        <v>3788</v>
      </c>
      <c r="Q616" t="s">
        <v>148</v>
      </c>
    </row>
    <row r="617" spans="1:17" x14ac:dyDescent="0.25">
      <c r="A617" s="2" t="s">
        <v>1284</v>
      </c>
      <c r="B617" s="2" t="s">
        <v>1285</v>
      </c>
      <c r="C617" s="2" t="s">
        <v>1286</v>
      </c>
      <c r="D617" s="2" t="s">
        <v>3060</v>
      </c>
      <c r="E617" s="2">
        <v>1</v>
      </c>
      <c r="F617" s="2" t="s">
        <v>76</v>
      </c>
      <c r="H617" t="s">
        <v>2536</v>
      </c>
      <c r="P617" t="s">
        <v>3789</v>
      </c>
      <c r="Q617" t="s">
        <v>148</v>
      </c>
    </row>
    <row r="618" spans="1:17" x14ac:dyDescent="0.25">
      <c r="A618" s="1" t="s">
        <v>1287</v>
      </c>
      <c r="B618" s="1" t="s">
        <v>1288</v>
      </c>
      <c r="C618" s="1" t="s">
        <v>1289</v>
      </c>
      <c r="D618" s="1" t="s">
        <v>1293</v>
      </c>
      <c r="E618" s="1">
        <v>0</v>
      </c>
      <c r="F618" s="1"/>
      <c r="H618" t="s">
        <v>2537</v>
      </c>
      <c r="P618" t="s">
        <v>3790</v>
      </c>
      <c r="Q618" t="s">
        <v>148</v>
      </c>
    </row>
    <row r="619" spans="1:17" x14ac:dyDescent="0.25">
      <c r="A619" s="2" t="s">
        <v>1290</v>
      </c>
      <c r="B619" s="2" t="s">
        <v>1291</v>
      </c>
      <c r="C619" s="2" t="s">
        <v>1289</v>
      </c>
      <c r="D619" s="2" t="s">
        <v>1293</v>
      </c>
      <c r="E619" s="2">
        <v>0</v>
      </c>
      <c r="F619" s="2"/>
      <c r="H619" t="s">
        <v>2538</v>
      </c>
      <c r="P619" t="s">
        <v>3791</v>
      </c>
      <c r="Q619" t="s">
        <v>148</v>
      </c>
    </row>
    <row r="620" spans="1:17" x14ac:dyDescent="0.25">
      <c r="A620" s="1" t="s">
        <v>1292</v>
      </c>
      <c r="B620" s="1" t="s">
        <v>1293</v>
      </c>
      <c r="C620" s="1" t="s">
        <v>1289</v>
      </c>
      <c r="D620" s="1" t="s">
        <v>1293</v>
      </c>
      <c r="E620" s="1">
        <v>1</v>
      </c>
      <c r="F620" s="1" t="s">
        <v>14</v>
      </c>
      <c r="H620" t="s">
        <v>2539</v>
      </c>
      <c r="P620" t="s">
        <v>3792</v>
      </c>
      <c r="Q620" t="s">
        <v>148</v>
      </c>
    </row>
    <row r="621" spans="1:17" x14ac:dyDescent="0.25">
      <c r="A621" s="2" t="s">
        <v>1294</v>
      </c>
      <c r="B621" s="2" t="s">
        <v>1295</v>
      </c>
      <c r="C621" s="2" t="s">
        <v>1296</v>
      </c>
      <c r="D621" s="2" t="s">
        <v>1295</v>
      </c>
      <c r="E621" s="2">
        <v>1</v>
      </c>
      <c r="F621" s="2" t="s">
        <v>14</v>
      </c>
      <c r="H621" t="s">
        <v>2540</v>
      </c>
      <c r="P621" t="s">
        <v>3793</v>
      </c>
      <c r="Q621" t="s">
        <v>148</v>
      </c>
    </row>
    <row r="622" spans="1:17" x14ac:dyDescent="0.25">
      <c r="A622" s="1" t="s">
        <v>1297</v>
      </c>
      <c r="B622" s="1" t="s">
        <v>1298</v>
      </c>
      <c r="C622" s="1" t="s">
        <v>1296</v>
      </c>
      <c r="D622" s="1" t="s">
        <v>1295</v>
      </c>
      <c r="E622" s="1">
        <v>1</v>
      </c>
      <c r="F622" s="1" t="s">
        <v>14</v>
      </c>
      <c r="H622" t="s">
        <v>2541</v>
      </c>
      <c r="P622" t="s">
        <v>3794</v>
      </c>
      <c r="Q622" t="s">
        <v>148</v>
      </c>
    </row>
    <row r="623" spans="1:17" x14ac:dyDescent="0.25">
      <c r="A623" s="2" t="s">
        <v>1299</v>
      </c>
      <c r="B623" s="2" t="s">
        <v>1300</v>
      </c>
      <c r="C623" s="2" t="s">
        <v>1296</v>
      </c>
      <c r="D623" s="2" t="s">
        <v>1295</v>
      </c>
      <c r="E623" s="2">
        <v>0</v>
      </c>
      <c r="F623" s="2" t="s">
        <v>14</v>
      </c>
      <c r="H623" t="s">
        <v>2542</v>
      </c>
      <c r="P623" t="s">
        <v>3795</v>
      </c>
      <c r="Q623" t="s">
        <v>148</v>
      </c>
    </row>
    <row r="624" spans="1:17" x14ac:dyDescent="0.25">
      <c r="A624" s="1" t="s">
        <v>1301</v>
      </c>
      <c r="B624" s="1" t="s">
        <v>1302</v>
      </c>
      <c r="C624" s="1" t="s">
        <v>1303</v>
      </c>
      <c r="D624" s="1" t="s">
        <v>3061</v>
      </c>
      <c r="E624" s="1">
        <v>0</v>
      </c>
      <c r="F624" s="1"/>
      <c r="H624" t="s">
        <v>2543</v>
      </c>
      <c r="P624" t="s">
        <v>3796</v>
      </c>
      <c r="Q624" t="s">
        <v>148</v>
      </c>
    </row>
    <row r="625" spans="1:17" x14ac:dyDescent="0.25">
      <c r="A625" s="2" t="s">
        <v>1304</v>
      </c>
      <c r="B625" s="2" t="s">
        <v>1305</v>
      </c>
      <c r="C625" s="2" t="s">
        <v>1303</v>
      </c>
      <c r="D625" s="2" t="s">
        <v>3061</v>
      </c>
      <c r="E625" s="2">
        <v>0</v>
      </c>
      <c r="F625" s="2"/>
      <c r="H625" t="s">
        <v>2544</v>
      </c>
      <c r="P625" t="s">
        <v>3797</v>
      </c>
      <c r="Q625" t="s">
        <v>148</v>
      </c>
    </row>
    <row r="626" spans="1:17" x14ac:dyDescent="0.25">
      <c r="A626" s="1" t="s">
        <v>1306</v>
      </c>
      <c r="B626" s="1" t="s">
        <v>1307</v>
      </c>
      <c r="C626" s="1" t="s">
        <v>1303</v>
      </c>
      <c r="D626" s="1" t="s">
        <v>3061</v>
      </c>
      <c r="E626" s="1">
        <v>0</v>
      </c>
      <c r="F626" s="1"/>
      <c r="H626" t="s">
        <v>2545</v>
      </c>
      <c r="P626" t="s">
        <v>3798</v>
      </c>
      <c r="Q626" t="s">
        <v>148</v>
      </c>
    </row>
    <row r="627" spans="1:17" x14ac:dyDescent="0.25">
      <c r="A627" s="2" t="s">
        <v>1308</v>
      </c>
      <c r="B627" s="2" t="s">
        <v>1309</v>
      </c>
      <c r="C627" s="2" t="s">
        <v>1303</v>
      </c>
      <c r="D627" s="2" t="s">
        <v>3061</v>
      </c>
      <c r="E627" s="2">
        <v>0</v>
      </c>
      <c r="F627" s="2"/>
      <c r="H627" t="s">
        <v>2546</v>
      </c>
      <c r="P627" t="s">
        <v>3799</v>
      </c>
      <c r="Q627" t="s">
        <v>148</v>
      </c>
    </row>
    <row r="628" spans="1:17" x14ac:dyDescent="0.25">
      <c r="A628" s="1" t="s">
        <v>1310</v>
      </c>
      <c r="B628" s="1" t="s">
        <v>1311</v>
      </c>
      <c r="C628" s="1" t="s">
        <v>1303</v>
      </c>
      <c r="D628" s="1" t="s">
        <v>3061</v>
      </c>
      <c r="E628" s="1">
        <v>0</v>
      </c>
      <c r="F628" s="1"/>
      <c r="H628" t="s">
        <v>2547</v>
      </c>
      <c r="P628" t="s">
        <v>3800</v>
      </c>
      <c r="Q628" t="s">
        <v>148</v>
      </c>
    </row>
    <row r="629" spans="1:17" x14ac:dyDescent="0.25">
      <c r="A629" s="2" t="s">
        <v>1312</v>
      </c>
      <c r="B629" s="2" t="s">
        <v>1313</v>
      </c>
      <c r="C629" s="2" t="s">
        <v>1303</v>
      </c>
      <c r="D629" s="2" t="s">
        <v>3061</v>
      </c>
      <c r="E629" s="2">
        <v>0</v>
      </c>
      <c r="F629" s="2"/>
      <c r="H629" t="s">
        <v>2548</v>
      </c>
      <c r="P629" t="s">
        <v>3801</v>
      </c>
      <c r="Q629" t="s">
        <v>148</v>
      </c>
    </row>
    <row r="630" spans="1:17" x14ac:dyDescent="0.25">
      <c r="A630" s="1" t="s">
        <v>1314</v>
      </c>
      <c r="B630" s="1" t="s">
        <v>1315</v>
      </c>
      <c r="C630" s="1" t="s">
        <v>1303</v>
      </c>
      <c r="D630" s="1" t="s">
        <v>3061</v>
      </c>
      <c r="E630" s="1">
        <v>0</v>
      </c>
      <c r="F630" s="1"/>
      <c r="H630" t="s">
        <v>2549</v>
      </c>
      <c r="P630" t="s">
        <v>3802</v>
      </c>
      <c r="Q630" t="s">
        <v>148</v>
      </c>
    </row>
    <row r="631" spans="1:17" x14ac:dyDescent="0.25">
      <c r="A631" s="2" t="s">
        <v>1316</v>
      </c>
      <c r="B631" s="2" t="s">
        <v>1317</v>
      </c>
      <c r="C631" s="2" t="s">
        <v>1303</v>
      </c>
      <c r="D631" s="2" t="s">
        <v>3061</v>
      </c>
      <c r="E631" s="2">
        <v>0</v>
      </c>
      <c r="F631" s="2"/>
      <c r="H631" t="s">
        <v>2550</v>
      </c>
      <c r="P631" t="s">
        <v>3803</v>
      </c>
      <c r="Q631" t="s">
        <v>148</v>
      </c>
    </row>
    <row r="632" spans="1:17" x14ac:dyDescent="0.25">
      <c r="A632" s="1" t="s">
        <v>1318</v>
      </c>
      <c r="B632" s="1" t="s">
        <v>1319</v>
      </c>
      <c r="C632" s="1" t="s">
        <v>1303</v>
      </c>
      <c r="D632" s="1" t="s">
        <v>3061</v>
      </c>
      <c r="E632" s="1">
        <v>0</v>
      </c>
      <c r="F632" s="1"/>
      <c r="H632" t="s">
        <v>2551</v>
      </c>
      <c r="P632" t="s">
        <v>3804</v>
      </c>
      <c r="Q632" t="s">
        <v>148</v>
      </c>
    </row>
    <row r="633" spans="1:17" x14ac:dyDescent="0.25">
      <c r="A633" s="2" t="s">
        <v>1320</v>
      </c>
      <c r="B633" s="2" t="s">
        <v>1321</v>
      </c>
      <c r="C633" s="2" t="s">
        <v>1303</v>
      </c>
      <c r="D633" s="2" t="s">
        <v>3061</v>
      </c>
      <c r="E633" s="2">
        <v>0</v>
      </c>
      <c r="F633" s="2"/>
      <c r="H633" t="s">
        <v>2552</v>
      </c>
      <c r="P633" t="s">
        <v>3805</v>
      </c>
      <c r="Q633" t="s">
        <v>148</v>
      </c>
    </row>
    <row r="634" spans="1:17" x14ac:dyDescent="0.25">
      <c r="A634" s="1" t="s">
        <v>1322</v>
      </c>
      <c r="B634" s="1" t="s">
        <v>1323</v>
      </c>
      <c r="C634" s="1" t="s">
        <v>1303</v>
      </c>
      <c r="D634" s="1" t="s">
        <v>3061</v>
      </c>
      <c r="E634" s="1">
        <v>0</v>
      </c>
      <c r="F634" s="1"/>
      <c r="H634" t="s">
        <v>2553</v>
      </c>
      <c r="P634" t="s">
        <v>3806</v>
      </c>
      <c r="Q634" t="s">
        <v>148</v>
      </c>
    </row>
    <row r="635" spans="1:17" x14ac:dyDescent="0.25">
      <c r="A635" s="2" t="s">
        <v>1324</v>
      </c>
      <c r="B635" s="2" t="s">
        <v>1325</v>
      </c>
      <c r="C635" s="2" t="s">
        <v>1303</v>
      </c>
      <c r="D635" s="2" t="s">
        <v>3061</v>
      </c>
      <c r="E635" s="2">
        <v>0</v>
      </c>
      <c r="F635" s="2"/>
      <c r="H635" t="s">
        <v>2554</v>
      </c>
      <c r="P635" t="s">
        <v>3807</v>
      </c>
      <c r="Q635" t="s">
        <v>148</v>
      </c>
    </row>
    <row r="636" spans="1:17" x14ac:dyDescent="0.25">
      <c r="A636" s="1" t="s">
        <v>1326</v>
      </c>
      <c r="B636" s="1" t="s">
        <v>1327</v>
      </c>
      <c r="C636" s="1" t="s">
        <v>1303</v>
      </c>
      <c r="D636" s="1" t="s">
        <v>3061</v>
      </c>
      <c r="E636" s="1">
        <v>0</v>
      </c>
      <c r="F636" s="1"/>
      <c r="H636" t="s">
        <v>2555</v>
      </c>
      <c r="P636" t="s">
        <v>3808</v>
      </c>
      <c r="Q636" t="s">
        <v>148</v>
      </c>
    </row>
    <row r="637" spans="1:17" x14ac:dyDescent="0.25">
      <c r="A637" s="2" t="s">
        <v>1328</v>
      </c>
      <c r="B637" s="2" t="s">
        <v>1329</v>
      </c>
      <c r="C637" s="2" t="s">
        <v>1303</v>
      </c>
      <c r="D637" s="2" t="s">
        <v>3061</v>
      </c>
      <c r="E637" s="2">
        <v>0</v>
      </c>
      <c r="F637" s="2"/>
      <c r="H637" t="s">
        <v>2556</v>
      </c>
      <c r="P637" t="s">
        <v>3809</v>
      </c>
      <c r="Q637" t="s">
        <v>148</v>
      </c>
    </row>
    <row r="638" spans="1:17" x14ac:dyDescent="0.25">
      <c r="A638" s="1" t="s">
        <v>1330</v>
      </c>
      <c r="B638" s="1" t="s">
        <v>1331</v>
      </c>
      <c r="C638" s="1" t="s">
        <v>1303</v>
      </c>
      <c r="D638" s="1" t="s">
        <v>3061</v>
      </c>
      <c r="E638" s="1">
        <v>0</v>
      </c>
      <c r="F638" s="1"/>
      <c r="H638" t="s">
        <v>2557</v>
      </c>
      <c r="P638" t="s">
        <v>3810</v>
      </c>
      <c r="Q638" t="s">
        <v>148</v>
      </c>
    </row>
    <row r="639" spans="1:17" x14ac:dyDescent="0.25">
      <c r="A639" s="2" t="s">
        <v>1332</v>
      </c>
      <c r="B639" s="2" t="s">
        <v>1333</v>
      </c>
      <c r="C639" s="2" t="s">
        <v>1303</v>
      </c>
      <c r="D639" s="2" t="s">
        <v>3061</v>
      </c>
      <c r="E639" s="2">
        <v>0</v>
      </c>
      <c r="F639" s="2"/>
      <c r="H639" t="s">
        <v>2558</v>
      </c>
      <c r="P639" t="s">
        <v>3811</v>
      </c>
      <c r="Q639" t="s">
        <v>148</v>
      </c>
    </row>
    <row r="640" spans="1:17" x14ac:dyDescent="0.25">
      <c r="A640" s="1" t="s">
        <v>1334</v>
      </c>
      <c r="B640" s="1" t="s">
        <v>1335</v>
      </c>
      <c r="C640" s="1" t="s">
        <v>1303</v>
      </c>
      <c r="D640" s="1" t="s">
        <v>3061</v>
      </c>
      <c r="E640" s="1">
        <v>0</v>
      </c>
      <c r="F640" s="1"/>
      <c r="H640" t="s">
        <v>2559</v>
      </c>
      <c r="P640" t="s">
        <v>3812</v>
      </c>
      <c r="Q640" t="s">
        <v>148</v>
      </c>
    </row>
    <row r="641" spans="1:17" x14ac:dyDescent="0.25">
      <c r="A641" s="2" t="s">
        <v>1336</v>
      </c>
      <c r="B641" s="2" t="s">
        <v>1337</v>
      </c>
      <c r="C641" s="2" t="s">
        <v>1303</v>
      </c>
      <c r="D641" s="2" t="s">
        <v>3061</v>
      </c>
      <c r="E641" s="2">
        <v>0</v>
      </c>
      <c r="F641" s="2"/>
      <c r="H641" t="s">
        <v>2560</v>
      </c>
      <c r="P641" t="s">
        <v>3813</v>
      </c>
      <c r="Q641" t="s">
        <v>148</v>
      </c>
    </row>
    <row r="642" spans="1:17" x14ac:dyDescent="0.25">
      <c r="A642" s="1" t="s">
        <v>1338</v>
      </c>
      <c r="B642" s="1" t="s">
        <v>1339</v>
      </c>
      <c r="C642" s="1" t="s">
        <v>1303</v>
      </c>
      <c r="D642" s="1" t="s">
        <v>3061</v>
      </c>
      <c r="E642" s="1">
        <v>0</v>
      </c>
      <c r="F642" s="1"/>
      <c r="H642" t="s">
        <v>2561</v>
      </c>
      <c r="P642" t="s">
        <v>3814</v>
      </c>
      <c r="Q642" t="s">
        <v>148</v>
      </c>
    </row>
    <row r="643" spans="1:17" x14ac:dyDescent="0.25">
      <c r="A643" s="2" t="s">
        <v>1340</v>
      </c>
      <c r="B643" s="2" t="s">
        <v>1341</v>
      </c>
      <c r="C643" s="2" t="s">
        <v>1303</v>
      </c>
      <c r="D643" s="2" t="s">
        <v>3061</v>
      </c>
      <c r="E643" s="2">
        <v>0</v>
      </c>
      <c r="F643" s="2"/>
      <c r="H643" t="s">
        <v>2562</v>
      </c>
      <c r="P643" t="s">
        <v>3815</v>
      </c>
      <c r="Q643" t="s">
        <v>148</v>
      </c>
    </row>
    <row r="644" spans="1:17" x14ac:dyDescent="0.25">
      <c r="A644" s="1" t="s">
        <v>1342</v>
      </c>
      <c r="B644" s="1" t="s">
        <v>1343</v>
      </c>
      <c r="C644" s="1" t="s">
        <v>1303</v>
      </c>
      <c r="D644" s="1" t="s">
        <v>3061</v>
      </c>
      <c r="E644" s="1">
        <v>0</v>
      </c>
      <c r="F644" s="1"/>
      <c r="H644" t="s">
        <v>2563</v>
      </c>
      <c r="P644" t="s">
        <v>3816</v>
      </c>
      <c r="Q644" t="s">
        <v>148</v>
      </c>
    </row>
    <row r="645" spans="1:17" x14ac:dyDescent="0.25">
      <c r="A645" s="2" t="s">
        <v>1344</v>
      </c>
      <c r="B645" s="2" t="s">
        <v>1345</v>
      </c>
      <c r="C645" s="2" t="s">
        <v>1303</v>
      </c>
      <c r="D645" s="2" t="s">
        <v>3061</v>
      </c>
      <c r="E645" s="2">
        <v>0</v>
      </c>
      <c r="F645" s="2"/>
      <c r="H645" t="s">
        <v>2564</v>
      </c>
      <c r="P645" t="s">
        <v>3817</v>
      </c>
      <c r="Q645" t="s">
        <v>148</v>
      </c>
    </row>
    <row r="646" spans="1:17" x14ac:dyDescent="0.25">
      <c r="A646" s="1" t="s">
        <v>1346</v>
      </c>
      <c r="B646" s="1" t="s">
        <v>1347</v>
      </c>
      <c r="C646" s="1" t="s">
        <v>1303</v>
      </c>
      <c r="D646" s="1" t="s">
        <v>3061</v>
      </c>
      <c r="E646" s="1">
        <v>0</v>
      </c>
      <c r="F646" s="1"/>
      <c r="H646" t="s">
        <v>2565</v>
      </c>
      <c r="P646" t="s">
        <v>3818</v>
      </c>
      <c r="Q646" t="s">
        <v>148</v>
      </c>
    </row>
    <row r="647" spans="1:17" x14ac:dyDescent="0.25">
      <c r="A647" s="2" t="s">
        <v>1348</v>
      </c>
      <c r="B647" s="2" t="s">
        <v>1349</v>
      </c>
      <c r="C647" s="2" t="s">
        <v>1303</v>
      </c>
      <c r="D647" s="2" t="s">
        <v>3061</v>
      </c>
      <c r="E647" s="2">
        <v>0</v>
      </c>
      <c r="F647" s="2"/>
      <c r="H647" t="s">
        <v>2566</v>
      </c>
      <c r="P647" t="s">
        <v>3819</v>
      </c>
      <c r="Q647" t="s">
        <v>148</v>
      </c>
    </row>
    <row r="648" spans="1:17" x14ac:dyDescent="0.25">
      <c r="A648" s="1" t="s">
        <v>1350</v>
      </c>
      <c r="B648" s="1" t="s">
        <v>1351</v>
      </c>
      <c r="C648" s="1" t="s">
        <v>1303</v>
      </c>
      <c r="D648" s="1" t="s">
        <v>3061</v>
      </c>
      <c r="E648" s="1">
        <v>0</v>
      </c>
      <c r="F648" s="1"/>
      <c r="H648" t="s">
        <v>2567</v>
      </c>
      <c r="P648" t="s">
        <v>3820</v>
      </c>
      <c r="Q648" t="s">
        <v>148</v>
      </c>
    </row>
    <row r="649" spans="1:17" x14ac:dyDescent="0.25">
      <c r="A649" s="2" t="s">
        <v>1352</v>
      </c>
      <c r="B649" s="2" t="s">
        <v>1353</v>
      </c>
      <c r="C649" s="2" t="s">
        <v>1303</v>
      </c>
      <c r="D649" s="2" t="s">
        <v>3061</v>
      </c>
      <c r="E649" s="2">
        <v>0</v>
      </c>
      <c r="F649" s="2"/>
      <c r="H649" t="s">
        <v>2568</v>
      </c>
      <c r="P649" t="s">
        <v>3821</v>
      </c>
      <c r="Q649" t="s">
        <v>148</v>
      </c>
    </row>
    <row r="650" spans="1:17" x14ac:dyDescent="0.25">
      <c r="A650" s="1" t="s">
        <v>1354</v>
      </c>
      <c r="B650" s="1" t="s">
        <v>1355</v>
      </c>
      <c r="C650" s="1" t="s">
        <v>1303</v>
      </c>
      <c r="D650" s="1" t="s">
        <v>3061</v>
      </c>
      <c r="E650" s="1">
        <v>0</v>
      </c>
      <c r="F650" s="1"/>
      <c r="H650" t="s">
        <v>2569</v>
      </c>
      <c r="P650" t="s">
        <v>3822</v>
      </c>
      <c r="Q650" t="s">
        <v>148</v>
      </c>
    </row>
    <row r="651" spans="1:17" x14ac:dyDescent="0.25">
      <c r="A651" s="2" t="s">
        <v>1356</v>
      </c>
      <c r="B651" s="2" t="s">
        <v>1357</v>
      </c>
      <c r="C651" s="2" t="s">
        <v>1303</v>
      </c>
      <c r="D651" s="2" t="s">
        <v>3061</v>
      </c>
      <c r="E651" s="2">
        <v>0</v>
      </c>
      <c r="F651" s="2"/>
      <c r="H651" t="s">
        <v>2570</v>
      </c>
      <c r="P651" t="s">
        <v>3823</v>
      </c>
      <c r="Q651" t="s">
        <v>148</v>
      </c>
    </row>
    <row r="652" spans="1:17" x14ac:dyDescent="0.25">
      <c r="A652" s="1" t="s">
        <v>1358</v>
      </c>
      <c r="B652" s="1" t="s">
        <v>1359</v>
      </c>
      <c r="C652" s="1" t="s">
        <v>1303</v>
      </c>
      <c r="D652" s="1" t="s">
        <v>3061</v>
      </c>
      <c r="E652" s="1">
        <v>0</v>
      </c>
      <c r="F652" s="1"/>
      <c r="H652" t="s">
        <v>2571</v>
      </c>
      <c r="P652" t="s">
        <v>3824</v>
      </c>
      <c r="Q652" t="s">
        <v>148</v>
      </c>
    </row>
    <row r="653" spans="1:17" x14ac:dyDescent="0.25">
      <c r="A653" s="2" t="s">
        <v>1360</v>
      </c>
      <c r="B653" s="2" t="s">
        <v>1361</v>
      </c>
      <c r="C653" s="2" t="s">
        <v>1303</v>
      </c>
      <c r="D653" s="2" t="s">
        <v>3061</v>
      </c>
      <c r="E653" s="2">
        <v>0</v>
      </c>
      <c r="F653" s="2"/>
      <c r="H653" t="s">
        <v>2572</v>
      </c>
      <c r="P653" t="s">
        <v>3825</v>
      </c>
      <c r="Q653" t="s">
        <v>148</v>
      </c>
    </row>
    <row r="654" spans="1:17" x14ac:dyDescent="0.25">
      <c r="A654" s="1" t="s">
        <v>1362</v>
      </c>
      <c r="B654" s="1" t="s">
        <v>1363</v>
      </c>
      <c r="C654" s="1" t="s">
        <v>1303</v>
      </c>
      <c r="D654" s="1" t="s">
        <v>3061</v>
      </c>
      <c r="E654" s="1">
        <v>1</v>
      </c>
      <c r="F654" s="1" t="s">
        <v>1364</v>
      </c>
      <c r="H654" t="s">
        <v>2573</v>
      </c>
      <c r="P654" t="s">
        <v>3826</v>
      </c>
      <c r="Q654" t="s">
        <v>148</v>
      </c>
    </row>
    <row r="655" spans="1:17" x14ac:dyDescent="0.25">
      <c r="A655" s="2" t="s">
        <v>1365</v>
      </c>
      <c r="B655" s="2" t="s">
        <v>1366</v>
      </c>
      <c r="C655" s="2" t="s">
        <v>1303</v>
      </c>
      <c r="D655" s="2" t="s">
        <v>3061</v>
      </c>
      <c r="E655" s="2">
        <v>1</v>
      </c>
      <c r="F655" s="2" t="s">
        <v>1364</v>
      </c>
      <c r="H655" t="s">
        <v>2574</v>
      </c>
      <c r="P655" t="s">
        <v>3827</v>
      </c>
      <c r="Q655" t="s">
        <v>148</v>
      </c>
    </row>
    <row r="656" spans="1:17" x14ac:dyDescent="0.25">
      <c r="A656" s="1" t="s">
        <v>1367</v>
      </c>
      <c r="B656" s="1" t="s">
        <v>1368</v>
      </c>
      <c r="C656" s="1" t="s">
        <v>1303</v>
      </c>
      <c r="D656" s="1" t="s">
        <v>3061</v>
      </c>
      <c r="E656" s="1">
        <v>1</v>
      </c>
      <c r="F656" s="1" t="s">
        <v>1364</v>
      </c>
      <c r="H656" t="s">
        <v>2575</v>
      </c>
      <c r="P656" t="s">
        <v>3828</v>
      </c>
      <c r="Q656" t="s">
        <v>148</v>
      </c>
    </row>
    <row r="657" spans="1:17" x14ac:dyDescent="0.25">
      <c r="A657" s="2" t="s">
        <v>1369</v>
      </c>
      <c r="B657" s="2" t="s">
        <v>1370</v>
      </c>
      <c r="C657" s="2" t="s">
        <v>1303</v>
      </c>
      <c r="D657" s="2" t="s">
        <v>3061</v>
      </c>
      <c r="E657" s="2">
        <v>1</v>
      </c>
      <c r="F657" s="2" t="s">
        <v>1364</v>
      </c>
      <c r="H657" t="s">
        <v>2576</v>
      </c>
      <c r="P657" t="s">
        <v>3829</v>
      </c>
      <c r="Q657" t="s">
        <v>148</v>
      </c>
    </row>
    <row r="658" spans="1:17" x14ac:dyDescent="0.25">
      <c r="A658" s="1" t="s">
        <v>1371</v>
      </c>
      <c r="B658" s="1" t="s">
        <v>1372</v>
      </c>
      <c r="C658" s="1" t="s">
        <v>1303</v>
      </c>
      <c r="D658" s="1" t="s">
        <v>3061</v>
      </c>
      <c r="E658" s="1">
        <v>1</v>
      </c>
      <c r="F658" s="1" t="s">
        <v>1364</v>
      </c>
      <c r="H658" t="s">
        <v>2577</v>
      </c>
      <c r="P658" t="s">
        <v>3830</v>
      </c>
      <c r="Q658" t="s">
        <v>148</v>
      </c>
    </row>
    <row r="659" spans="1:17" x14ac:dyDescent="0.25">
      <c r="A659" s="2" t="s">
        <v>1373</v>
      </c>
      <c r="B659" s="2" t="s">
        <v>1374</v>
      </c>
      <c r="C659" s="2" t="s">
        <v>1303</v>
      </c>
      <c r="D659" s="2" t="s">
        <v>3061</v>
      </c>
      <c r="E659" s="2">
        <v>1</v>
      </c>
      <c r="F659" s="2" t="s">
        <v>1364</v>
      </c>
      <c r="H659" t="s">
        <v>2578</v>
      </c>
      <c r="P659" t="s">
        <v>3831</v>
      </c>
      <c r="Q659" t="s">
        <v>148</v>
      </c>
    </row>
    <row r="660" spans="1:17" x14ac:dyDescent="0.25">
      <c r="A660" s="1" t="s">
        <v>1375</v>
      </c>
      <c r="B660" s="1" t="s">
        <v>1376</v>
      </c>
      <c r="C660" s="1" t="s">
        <v>1303</v>
      </c>
      <c r="D660" s="1" t="s">
        <v>3061</v>
      </c>
      <c r="E660" s="1">
        <v>1</v>
      </c>
      <c r="F660" s="1" t="s">
        <v>1364</v>
      </c>
      <c r="H660" t="s">
        <v>2579</v>
      </c>
      <c r="P660" t="s">
        <v>3832</v>
      </c>
      <c r="Q660" t="s">
        <v>148</v>
      </c>
    </row>
    <row r="661" spans="1:17" x14ac:dyDescent="0.25">
      <c r="A661" s="2" t="s">
        <v>1377</v>
      </c>
      <c r="B661" s="2" t="s">
        <v>1378</v>
      </c>
      <c r="C661" s="2" t="s">
        <v>1303</v>
      </c>
      <c r="D661" s="2" t="s">
        <v>3061</v>
      </c>
      <c r="E661" s="2">
        <v>1</v>
      </c>
      <c r="F661" s="2" t="s">
        <v>1364</v>
      </c>
      <c r="H661" t="s">
        <v>2580</v>
      </c>
      <c r="P661" t="s">
        <v>3833</v>
      </c>
      <c r="Q661" t="s">
        <v>148</v>
      </c>
    </row>
    <row r="662" spans="1:17" x14ac:dyDescent="0.25">
      <c r="A662" s="1" t="s">
        <v>1379</v>
      </c>
      <c r="B662" s="1" t="s">
        <v>1380</v>
      </c>
      <c r="C662" s="1" t="s">
        <v>1303</v>
      </c>
      <c r="D662" s="1" t="s">
        <v>3061</v>
      </c>
      <c r="E662" s="1">
        <v>1</v>
      </c>
      <c r="F662" s="1" t="s">
        <v>1364</v>
      </c>
      <c r="H662" t="s">
        <v>2581</v>
      </c>
      <c r="P662" t="s">
        <v>3834</v>
      </c>
      <c r="Q662" t="s">
        <v>148</v>
      </c>
    </row>
    <row r="663" spans="1:17" x14ac:dyDescent="0.25">
      <c r="A663" s="2" t="s">
        <v>1381</v>
      </c>
      <c r="B663" s="2" t="s">
        <v>1382</v>
      </c>
      <c r="C663" s="2" t="s">
        <v>1303</v>
      </c>
      <c r="D663" s="2" t="s">
        <v>3061</v>
      </c>
      <c r="E663" s="2">
        <v>1</v>
      </c>
      <c r="F663" s="2" t="s">
        <v>1364</v>
      </c>
      <c r="H663" t="s">
        <v>2582</v>
      </c>
      <c r="P663" t="s">
        <v>3835</v>
      </c>
      <c r="Q663" t="s">
        <v>148</v>
      </c>
    </row>
    <row r="664" spans="1:17" x14ac:dyDescent="0.25">
      <c r="A664" s="1" t="s">
        <v>1383</v>
      </c>
      <c r="B664" s="1" t="s">
        <v>1384</v>
      </c>
      <c r="C664" s="1" t="s">
        <v>1303</v>
      </c>
      <c r="D664" s="1" t="s">
        <v>3061</v>
      </c>
      <c r="E664" s="1">
        <v>1</v>
      </c>
      <c r="F664" s="1" t="s">
        <v>1364</v>
      </c>
      <c r="H664" t="s">
        <v>2583</v>
      </c>
      <c r="P664" t="s">
        <v>3836</v>
      </c>
      <c r="Q664" t="s">
        <v>148</v>
      </c>
    </row>
    <row r="665" spans="1:17" x14ac:dyDescent="0.25">
      <c r="A665" s="2" t="s">
        <v>1385</v>
      </c>
      <c r="B665" s="2" t="s">
        <v>1386</v>
      </c>
      <c r="C665" s="2" t="s">
        <v>1303</v>
      </c>
      <c r="D665" s="2" t="s">
        <v>3061</v>
      </c>
      <c r="E665" s="2">
        <v>1</v>
      </c>
      <c r="F665" s="2" t="s">
        <v>1364</v>
      </c>
      <c r="H665" t="s">
        <v>2584</v>
      </c>
      <c r="P665" t="s">
        <v>3837</v>
      </c>
      <c r="Q665" t="s">
        <v>148</v>
      </c>
    </row>
    <row r="666" spans="1:17" x14ac:dyDescent="0.25">
      <c r="A666" s="1" t="s">
        <v>1387</v>
      </c>
      <c r="B666" s="1" t="s">
        <v>1388</v>
      </c>
      <c r="C666" s="1" t="s">
        <v>1303</v>
      </c>
      <c r="D666" s="1" t="s">
        <v>3061</v>
      </c>
      <c r="E666" s="1">
        <v>1</v>
      </c>
      <c r="F666" s="1" t="s">
        <v>1364</v>
      </c>
      <c r="H666" t="s">
        <v>2585</v>
      </c>
      <c r="P666" t="s">
        <v>3838</v>
      </c>
      <c r="Q666" t="s">
        <v>148</v>
      </c>
    </row>
    <row r="667" spans="1:17" x14ac:dyDescent="0.25">
      <c r="A667" s="2" t="s">
        <v>1389</v>
      </c>
      <c r="B667" s="2" t="s">
        <v>1390</v>
      </c>
      <c r="C667" s="2" t="s">
        <v>1303</v>
      </c>
      <c r="D667" s="2" t="s">
        <v>3061</v>
      </c>
      <c r="E667" s="2">
        <v>1</v>
      </c>
      <c r="F667" s="2" t="s">
        <v>1364</v>
      </c>
      <c r="H667" t="s">
        <v>2586</v>
      </c>
      <c r="P667" t="s">
        <v>3839</v>
      </c>
      <c r="Q667" t="s">
        <v>148</v>
      </c>
    </row>
    <row r="668" spans="1:17" x14ac:dyDescent="0.25">
      <c r="A668" s="1" t="s">
        <v>1391</v>
      </c>
      <c r="B668" s="1" t="s">
        <v>1392</v>
      </c>
      <c r="C668" s="1" t="s">
        <v>1303</v>
      </c>
      <c r="D668" s="1" t="s">
        <v>3061</v>
      </c>
      <c r="E668" s="1">
        <v>1</v>
      </c>
      <c r="F668" s="1" t="s">
        <v>1364</v>
      </c>
      <c r="H668" t="s">
        <v>2587</v>
      </c>
      <c r="P668" t="s">
        <v>3840</v>
      </c>
      <c r="Q668" t="s">
        <v>148</v>
      </c>
    </row>
    <row r="669" spans="1:17" x14ac:dyDescent="0.25">
      <c r="A669" s="2" t="s">
        <v>1393</v>
      </c>
      <c r="B669" s="2" t="s">
        <v>1394</v>
      </c>
      <c r="C669" s="2" t="s">
        <v>1303</v>
      </c>
      <c r="D669" s="2" t="s">
        <v>3061</v>
      </c>
      <c r="E669" s="2">
        <v>1</v>
      </c>
      <c r="F669" s="2" t="s">
        <v>1364</v>
      </c>
      <c r="H669" t="s">
        <v>2588</v>
      </c>
      <c r="P669" t="s">
        <v>3841</v>
      </c>
      <c r="Q669" t="s">
        <v>148</v>
      </c>
    </row>
    <row r="670" spans="1:17" x14ac:dyDescent="0.25">
      <c r="A670" s="1" t="s">
        <v>1395</v>
      </c>
      <c r="B670" s="1" t="s">
        <v>1396</v>
      </c>
      <c r="C670" s="1" t="s">
        <v>1303</v>
      </c>
      <c r="D670" s="1" t="s">
        <v>3061</v>
      </c>
      <c r="E670" s="1">
        <v>1</v>
      </c>
      <c r="F670" s="1" t="s">
        <v>1364</v>
      </c>
      <c r="H670" t="s">
        <v>2589</v>
      </c>
      <c r="P670" t="s">
        <v>3842</v>
      </c>
      <c r="Q670" t="s">
        <v>148</v>
      </c>
    </row>
    <row r="671" spans="1:17" x14ac:dyDescent="0.25">
      <c r="A671" s="2" t="s">
        <v>1397</v>
      </c>
      <c r="B671" s="2" t="s">
        <v>1398</v>
      </c>
      <c r="C671" s="2" t="s">
        <v>1303</v>
      </c>
      <c r="D671" s="2" t="s">
        <v>3061</v>
      </c>
      <c r="E671" s="2">
        <v>1</v>
      </c>
      <c r="F671" s="2" t="s">
        <v>1364</v>
      </c>
      <c r="H671" t="s">
        <v>2590</v>
      </c>
      <c r="P671" t="s">
        <v>3843</v>
      </c>
      <c r="Q671" t="s">
        <v>148</v>
      </c>
    </row>
    <row r="672" spans="1:17" x14ac:dyDescent="0.25">
      <c r="A672" s="1" t="s">
        <v>1399</v>
      </c>
      <c r="B672" s="1" t="s">
        <v>1400</v>
      </c>
      <c r="C672" s="1" t="s">
        <v>1303</v>
      </c>
      <c r="D672" s="1" t="s">
        <v>3061</v>
      </c>
      <c r="E672" s="1">
        <v>1</v>
      </c>
      <c r="F672" s="1" t="s">
        <v>1364</v>
      </c>
      <c r="H672" t="s">
        <v>2591</v>
      </c>
      <c r="P672" t="s">
        <v>3844</v>
      </c>
      <c r="Q672" t="s">
        <v>148</v>
      </c>
    </row>
    <row r="673" spans="1:17" x14ac:dyDescent="0.25">
      <c r="A673" s="2" t="s">
        <v>1401</v>
      </c>
      <c r="B673" s="2" t="s">
        <v>1402</v>
      </c>
      <c r="C673" s="2" t="s">
        <v>1303</v>
      </c>
      <c r="D673" s="2" t="s">
        <v>3061</v>
      </c>
      <c r="E673" s="2">
        <v>1</v>
      </c>
      <c r="F673" s="2" t="s">
        <v>1364</v>
      </c>
      <c r="H673" t="s">
        <v>2592</v>
      </c>
      <c r="P673" t="s">
        <v>3845</v>
      </c>
      <c r="Q673" t="s">
        <v>148</v>
      </c>
    </row>
    <row r="674" spans="1:17" x14ac:dyDescent="0.25">
      <c r="A674" s="1" t="s">
        <v>1403</v>
      </c>
      <c r="B674" s="1" t="s">
        <v>1404</v>
      </c>
      <c r="C674" s="1" t="s">
        <v>1303</v>
      </c>
      <c r="D674" s="1" t="s">
        <v>3061</v>
      </c>
      <c r="E674" s="1">
        <v>1</v>
      </c>
      <c r="F674" s="1" t="s">
        <v>1364</v>
      </c>
      <c r="H674" t="s">
        <v>2593</v>
      </c>
      <c r="P674" t="s">
        <v>3846</v>
      </c>
      <c r="Q674" t="s">
        <v>148</v>
      </c>
    </row>
    <row r="675" spans="1:17" x14ac:dyDescent="0.25">
      <c r="A675" s="2" t="s">
        <v>1405</v>
      </c>
      <c r="B675" s="2" t="s">
        <v>1406</v>
      </c>
      <c r="C675" s="2" t="s">
        <v>1303</v>
      </c>
      <c r="D675" s="2" t="s">
        <v>3061</v>
      </c>
      <c r="E675" s="2">
        <v>1</v>
      </c>
      <c r="F675" s="2" t="s">
        <v>1364</v>
      </c>
      <c r="H675" t="s">
        <v>2594</v>
      </c>
      <c r="P675" t="s">
        <v>3847</v>
      </c>
      <c r="Q675" t="s">
        <v>148</v>
      </c>
    </row>
    <row r="676" spans="1:17" x14ac:dyDescent="0.25">
      <c r="A676" s="1" t="s">
        <v>1407</v>
      </c>
      <c r="B676" s="1" t="s">
        <v>1408</v>
      </c>
      <c r="C676" s="1" t="s">
        <v>1303</v>
      </c>
      <c r="D676" s="1" t="s">
        <v>3061</v>
      </c>
      <c r="E676" s="1">
        <v>1</v>
      </c>
      <c r="F676" s="1" t="s">
        <v>1364</v>
      </c>
      <c r="H676" t="s">
        <v>2595</v>
      </c>
      <c r="P676" t="s">
        <v>3848</v>
      </c>
      <c r="Q676" t="s">
        <v>148</v>
      </c>
    </row>
    <row r="677" spans="1:17" x14ac:dyDescent="0.25">
      <c r="A677" s="2" t="s">
        <v>1409</v>
      </c>
      <c r="B677" s="2" t="s">
        <v>1410</v>
      </c>
      <c r="C677" s="2" t="s">
        <v>1303</v>
      </c>
      <c r="D677" s="2" t="s">
        <v>3061</v>
      </c>
      <c r="E677" s="2">
        <v>1</v>
      </c>
      <c r="F677" s="2" t="s">
        <v>1364</v>
      </c>
      <c r="H677" t="s">
        <v>2596</v>
      </c>
      <c r="P677" t="s">
        <v>3849</v>
      </c>
      <c r="Q677" t="s">
        <v>148</v>
      </c>
    </row>
    <row r="678" spans="1:17" x14ac:dyDescent="0.25">
      <c r="A678" s="1" t="s">
        <v>1411</v>
      </c>
      <c r="B678" s="1" t="s">
        <v>1412</v>
      </c>
      <c r="C678" s="1" t="s">
        <v>1303</v>
      </c>
      <c r="D678" s="1" t="s">
        <v>3061</v>
      </c>
      <c r="E678" s="1">
        <v>1</v>
      </c>
      <c r="F678" s="1" t="s">
        <v>1364</v>
      </c>
      <c r="H678" t="s">
        <v>2597</v>
      </c>
      <c r="P678" t="s">
        <v>3850</v>
      </c>
      <c r="Q678" t="s">
        <v>148</v>
      </c>
    </row>
    <row r="679" spans="1:17" x14ac:dyDescent="0.25">
      <c r="A679" s="2" t="s">
        <v>1413</v>
      </c>
      <c r="B679" s="2" t="s">
        <v>1414</v>
      </c>
      <c r="C679" s="2" t="s">
        <v>1303</v>
      </c>
      <c r="D679" s="2" t="s">
        <v>3061</v>
      </c>
      <c r="E679" s="2">
        <v>1</v>
      </c>
      <c r="F679" s="2" t="s">
        <v>1364</v>
      </c>
      <c r="H679" t="s">
        <v>2598</v>
      </c>
      <c r="P679" t="s">
        <v>3851</v>
      </c>
      <c r="Q679" t="s">
        <v>148</v>
      </c>
    </row>
    <row r="680" spans="1:17" x14ac:dyDescent="0.25">
      <c r="A680" s="1" t="s">
        <v>1415</v>
      </c>
      <c r="B680" s="1" t="s">
        <v>1416</v>
      </c>
      <c r="C680" s="1" t="s">
        <v>1303</v>
      </c>
      <c r="D680" s="1" t="s">
        <v>3061</v>
      </c>
      <c r="E680" s="1">
        <v>1</v>
      </c>
      <c r="F680" s="1" t="s">
        <v>1364</v>
      </c>
      <c r="H680" t="s">
        <v>2599</v>
      </c>
      <c r="P680" t="s">
        <v>3852</v>
      </c>
      <c r="Q680" t="s">
        <v>148</v>
      </c>
    </row>
    <row r="681" spans="1:17" x14ac:dyDescent="0.25">
      <c r="A681" s="2" t="s">
        <v>1417</v>
      </c>
      <c r="B681" s="2" t="s">
        <v>1418</v>
      </c>
      <c r="C681" s="2" t="s">
        <v>1303</v>
      </c>
      <c r="D681" s="2" t="s">
        <v>3061</v>
      </c>
      <c r="E681" s="2">
        <v>1</v>
      </c>
      <c r="F681" s="2" t="s">
        <v>1364</v>
      </c>
      <c r="H681" t="s">
        <v>2600</v>
      </c>
      <c r="P681" t="s">
        <v>3853</v>
      </c>
      <c r="Q681" t="s">
        <v>148</v>
      </c>
    </row>
    <row r="682" spans="1:17" x14ac:dyDescent="0.25">
      <c r="A682" s="1" t="s">
        <v>1419</v>
      </c>
      <c r="B682" s="1" t="s">
        <v>1420</v>
      </c>
      <c r="C682" s="1" t="s">
        <v>1303</v>
      </c>
      <c r="D682" s="1" t="s">
        <v>3061</v>
      </c>
      <c r="E682" s="1">
        <v>1</v>
      </c>
      <c r="F682" s="1" t="s">
        <v>1364</v>
      </c>
      <c r="H682" t="s">
        <v>2601</v>
      </c>
      <c r="P682" t="s">
        <v>3854</v>
      </c>
      <c r="Q682" t="s">
        <v>148</v>
      </c>
    </row>
    <row r="683" spans="1:17" x14ac:dyDescent="0.25">
      <c r="A683" s="2" t="s">
        <v>1421</v>
      </c>
      <c r="B683" s="2" t="s">
        <v>1422</v>
      </c>
      <c r="C683" s="2" t="s">
        <v>1303</v>
      </c>
      <c r="D683" s="2" t="s">
        <v>3061</v>
      </c>
      <c r="E683" s="2">
        <v>1</v>
      </c>
      <c r="F683" s="2" t="s">
        <v>1364</v>
      </c>
      <c r="H683" t="s">
        <v>2602</v>
      </c>
      <c r="P683" t="s">
        <v>3855</v>
      </c>
      <c r="Q683" t="s">
        <v>148</v>
      </c>
    </row>
    <row r="684" spans="1:17" x14ac:dyDescent="0.25">
      <c r="A684" s="1" t="s">
        <v>1423</v>
      </c>
      <c r="B684" s="1" t="s">
        <v>1424</v>
      </c>
      <c r="C684" s="1" t="s">
        <v>1303</v>
      </c>
      <c r="D684" s="1" t="s">
        <v>3061</v>
      </c>
      <c r="E684" s="1">
        <v>1</v>
      </c>
      <c r="F684" s="1" t="s">
        <v>1364</v>
      </c>
      <c r="H684" t="s">
        <v>2603</v>
      </c>
      <c r="P684" t="s">
        <v>3856</v>
      </c>
      <c r="Q684" t="s">
        <v>148</v>
      </c>
    </row>
    <row r="685" spans="1:17" x14ac:dyDescent="0.25">
      <c r="A685" s="2" t="s">
        <v>1425</v>
      </c>
      <c r="B685" s="2" t="s">
        <v>1426</v>
      </c>
      <c r="C685" s="2" t="s">
        <v>1303</v>
      </c>
      <c r="D685" s="2" t="s">
        <v>3061</v>
      </c>
      <c r="E685" s="2">
        <v>1</v>
      </c>
      <c r="F685" s="2" t="s">
        <v>1364</v>
      </c>
      <c r="H685" t="s">
        <v>2604</v>
      </c>
      <c r="P685" t="s">
        <v>3857</v>
      </c>
      <c r="Q685" t="s">
        <v>148</v>
      </c>
    </row>
    <row r="686" spans="1:17" x14ac:dyDescent="0.25">
      <c r="A686" s="1" t="s">
        <v>1427</v>
      </c>
      <c r="B686" s="1" t="s">
        <v>1428</v>
      </c>
      <c r="C686" s="1" t="s">
        <v>1303</v>
      </c>
      <c r="D686" s="1" t="s">
        <v>3061</v>
      </c>
      <c r="E686" s="1">
        <v>1</v>
      </c>
      <c r="F686" s="1" t="s">
        <v>1364</v>
      </c>
      <c r="H686" t="s">
        <v>2605</v>
      </c>
      <c r="P686" t="s">
        <v>3858</v>
      </c>
      <c r="Q686" t="s">
        <v>148</v>
      </c>
    </row>
    <row r="687" spans="1:17" x14ac:dyDescent="0.25">
      <c r="A687" s="2" t="s">
        <v>1429</v>
      </c>
      <c r="B687" s="2" t="s">
        <v>1430</v>
      </c>
      <c r="C687" s="2" t="s">
        <v>1303</v>
      </c>
      <c r="D687" s="2" t="s">
        <v>3061</v>
      </c>
      <c r="E687" s="2">
        <v>1</v>
      </c>
      <c r="F687" s="2" t="s">
        <v>1364</v>
      </c>
      <c r="H687" t="s">
        <v>2606</v>
      </c>
      <c r="P687" t="s">
        <v>3859</v>
      </c>
      <c r="Q687" t="s">
        <v>148</v>
      </c>
    </row>
    <row r="688" spans="1:17" x14ac:dyDescent="0.25">
      <c r="A688" s="1" t="s">
        <v>1431</v>
      </c>
      <c r="B688" s="1" t="s">
        <v>1432</v>
      </c>
      <c r="C688" s="1" t="s">
        <v>1303</v>
      </c>
      <c r="D688" s="1" t="s">
        <v>3061</v>
      </c>
      <c r="E688" s="1">
        <v>1</v>
      </c>
      <c r="F688" s="1" t="s">
        <v>1364</v>
      </c>
      <c r="H688" t="s">
        <v>2607</v>
      </c>
      <c r="P688" t="s">
        <v>3860</v>
      </c>
      <c r="Q688" t="s">
        <v>148</v>
      </c>
    </row>
    <row r="689" spans="1:17" x14ac:dyDescent="0.25">
      <c r="A689" s="2" t="s">
        <v>1433</v>
      </c>
      <c r="B689" s="2" t="s">
        <v>1434</v>
      </c>
      <c r="C689" s="2" t="s">
        <v>1303</v>
      </c>
      <c r="D689" s="2" t="s">
        <v>3061</v>
      </c>
      <c r="E689" s="2">
        <v>1</v>
      </c>
      <c r="F689" s="2" t="s">
        <v>1364</v>
      </c>
      <c r="H689" t="s">
        <v>2608</v>
      </c>
      <c r="P689" t="s">
        <v>3861</v>
      </c>
      <c r="Q689" t="s">
        <v>148</v>
      </c>
    </row>
    <row r="690" spans="1:17" x14ac:dyDescent="0.25">
      <c r="A690" s="1" t="s">
        <v>1435</v>
      </c>
      <c r="B690" s="1" t="s">
        <v>1436</v>
      </c>
      <c r="C690" s="1" t="s">
        <v>1303</v>
      </c>
      <c r="D690" s="1" t="s">
        <v>3061</v>
      </c>
      <c r="E690" s="1">
        <v>1</v>
      </c>
      <c r="F690" s="1" t="s">
        <v>1364</v>
      </c>
      <c r="H690" t="s">
        <v>2609</v>
      </c>
      <c r="P690" t="s">
        <v>3862</v>
      </c>
      <c r="Q690" t="s">
        <v>148</v>
      </c>
    </row>
    <row r="691" spans="1:17" x14ac:dyDescent="0.25">
      <c r="A691" s="2" t="s">
        <v>1437</v>
      </c>
      <c r="B691" s="2" t="s">
        <v>1438</v>
      </c>
      <c r="C691" s="2" t="s">
        <v>1303</v>
      </c>
      <c r="D691" s="2" t="s">
        <v>3061</v>
      </c>
      <c r="E691" s="2">
        <v>1</v>
      </c>
      <c r="F691" s="2" t="s">
        <v>1364</v>
      </c>
      <c r="H691" t="s">
        <v>2610</v>
      </c>
      <c r="P691" t="s">
        <v>3863</v>
      </c>
      <c r="Q691" t="s">
        <v>148</v>
      </c>
    </row>
    <row r="692" spans="1:17" x14ac:dyDescent="0.25">
      <c r="A692" s="1" t="s">
        <v>1439</v>
      </c>
      <c r="B692" s="1" t="s">
        <v>1440</v>
      </c>
      <c r="C692" s="1" t="s">
        <v>1303</v>
      </c>
      <c r="D692" s="1" t="s">
        <v>3061</v>
      </c>
      <c r="E692" s="1">
        <v>1</v>
      </c>
      <c r="F692" s="1" t="s">
        <v>1364</v>
      </c>
      <c r="H692" t="s">
        <v>2611</v>
      </c>
      <c r="P692" t="s">
        <v>3864</v>
      </c>
      <c r="Q692" t="s">
        <v>148</v>
      </c>
    </row>
    <row r="693" spans="1:17" x14ac:dyDescent="0.25">
      <c r="A693" s="2" t="s">
        <v>1441</v>
      </c>
      <c r="B693" s="2" t="s">
        <v>1442</v>
      </c>
      <c r="C693" s="2" t="s">
        <v>1303</v>
      </c>
      <c r="D693" s="2" t="s">
        <v>3061</v>
      </c>
      <c r="E693" s="2">
        <v>1</v>
      </c>
      <c r="F693" s="2" t="s">
        <v>1364</v>
      </c>
      <c r="H693" t="s">
        <v>2612</v>
      </c>
      <c r="P693" t="s">
        <v>3865</v>
      </c>
      <c r="Q693" t="s">
        <v>148</v>
      </c>
    </row>
    <row r="694" spans="1:17" x14ac:dyDescent="0.25">
      <c r="A694" s="1" t="s">
        <v>1443</v>
      </c>
      <c r="B694" s="1" t="s">
        <v>1444</v>
      </c>
      <c r="C694" s="1" t="s">
        <v>1303</v>
      </c>
      <c r="D694" s="1" t="s">
        <v>3061</v>
      </c>
      <c r="E694" s="1">
        <v>1</v>
      </c>
      <c r="F694" s="1" t="s">
        <v>1364</v>
      </c>
      <c r="H694" t="s">
        <v>2613</v>
      </c>
      <c r="P694" t="s">
        <v>3866</v>
      </c>
      <c r="Q694" t="s">
        <v>148</v>
      </c>
    </row>
    <row r="695" spans="1:17" x14ac:dyDescent="0.25">
      <c r="A695" s="2" t="s">
        <v>1445</v>
      </c>
      <c r="B695" s="2" t="s">
        <v>1446</v>
      </c>
      <c r="C695" s="2" t="s">
        <v>1303</v>
      </c>
      <c r="D695" s="2" t="s">
        <v>3061</v>
      </c>
      <c r="E695" s="2">
        <v>1</v>
      </c>
      <c r="F695" s="2" t="s">
        <v>1364</v>
      </c>
      <c r="H695" t="s">
        <v>2614</v>
      </c>
      <c r="P695" t="s">
        <v>3867</v>
      </c>
      <c r="Q695" t="s">
        <v>148</v>
      </c>
    </row>
    <row r="696" spans="1:17" x14ac:dyDescent="0.25">
      <c r="A696" s="1" t="s">
        <v>1447</v>
      </c>
      <c r="B696" s="1" t="s">
        <v>1448</v>
      </c>
      <c r="C696" s="1" t="s">
        <v>1303</v>
      </c>
      <c r="D696" s="1" t="s">
        <v>3061</v>
      </c>
      <c r="E696" s="1">
        <v>1</v>
      </c>
      <c r="F696" s="1" t="s">
        <v>1364</v>
      </c>
      <c r="H696" t="s">
        <v>2615</v>
      </c>
      <c r="P696" t="s">
        <v>3868</v>
      </c>
      <c r="Q696" t="s">
        <v>148</v>
      </c>
    </row>
    <row r="697" spans="1:17" x14ac:dyDescent="0.25">
      <c r="A697" s="2" t="s">
        <v>1449</v>
      </c>
      <c r="B697" s="2" t="s">
        <v>1450</v>
      </c>
      <c r="C697" s="2" t="s">
        <v>1303</v>
      </c>
      <c r="D697" s="2" t="s">
        <v>3061</v>
      </c>
      <c r="E697" s="2">
        <v>1</v>
      </c>
      <c r="F697" s="2" t="s">
        <v>1364</v>
      </c>
      <c r="H697" t="s">
        <v>2616</v>
      </c>
      <c r="P697" t="s">
        <v>3869</v>
      </c>
      <c r="Q697" t="s">
        <v>148</v>
      </c>
    </row>
    <row r="698" spans="1:17" x14ac:dyDescent="0.25">
      <c r="A698" s="1" t="s">
        <v>1451</v>
      </c>
      <c r="B698" s="1" t="s">
        <v>1452</v>
      </c>
      <c r="C698" s="1" t="s">
        <v>1303</v>
      </c>
      <c r="D698" s="1" t="s">
        <v>3061</v>
      </c>
      <c r="E698" s="1">
        <v>1</v>
      </c>
      <c r="F698" s="1" t="s">
        <v>1364</v>
      </c>
      <c r="H698" t="s">
        <v>2617</v>
      </c>
      <c r="P698" t="s">
        <v>3870</v>
      </c>
      <c r="Q698" t="s">
        <v>148</v>
      </c>
    </row>
    <row r="699" spans="1:17" x14ac:dyDescent="0.25">
      <c r="A699" s="2" t="s">
        <v>1453</v>
      </c>
      <c r="B699" s="2" t="s">
        <v>1454</v>
      </c>
      <c r="C699" s="2" t="s">
        <v>1303</v>
      </c>
      <c r="D699" s="2" t="s">
        <v>3061</v>
      </c>
      <c r="E699" s="2">
        <v>1</v>
      </c>
      <c r="F699" s="2" t="s">
        <v>1364</v>
      </c>
      <c r="H699" t="s">
        <v>2618</v>
      </c>
      <c r="P699" t="s">
        <v>3871</v>
      </c>
      <c r="Q699" t="s">
        <v>148</v>
      </c>
    </row>
    <row r="700" spans="1:17" x14ac:dyDescent="0.25">
      <c r="A700" s="1" t="s">
        <v>1455</v>
      </c>
      <c r="B700" s="1" t="s">
        <v>1456</v>
      </c>
      <c r="C700" s="1" t="s">
        <v>1303</v>
      </c>
      <c r="D700" s="1" t="s">
        <v>3061</v>
      </c>
      <c r="E700" s="1">
        <v>1</v>
      </c>
      <c r="F700" s="1" t="s">
        <v>1364</v>
      </c>
      <c r="H700" t="s">
        <v>2619</v>
      </c>
      <c r="P700" t="s">
        <v>3872</v>
      </c>
      <c r="Q700" t="s">
        <v>148</v>
      </c>
    </row>
    <row r="701" spans="1:17" x14ac:dyDescent="0.25">
      <c r="A701" s="2" t="s">
        <v>1457</v>
      </c>
      <c r="B701" s="2" t="s">
        <v>1458</v>
      </c>
      <c r="C701" s="2" t="s">
        <v>1303</v>
      </c>
      <c r="D701" s="2" t="s">
        <v>3061</v>
      </c>
      <c r="E701" s="2">
        <v>1</v>
      </c>
      <c r="F701" s="2" t="s">
        <v>1364</v>
      </c>
      <c r="H701" t="s">
        <v>2620</v>
      </c>
      <c r="P701" t="s">
        <v>3873</v>
      </c>
      <c r="Q701" t="s">
        <v>148</v>
      </c>
    </row>
    <row r="702" spans="1:17" x14ac:dyDescent="0.25">
      <c r="A702" s="1" t="s">
        <v>1459</v>
      </c>
      <c r="B702" s="1" t="s">
        <v>1460</v>
      </c>
      <c r="C702" s="1" t="s">
        <v>1303</v>
      </c>
      <c r="D702" s="1" t="s">
        <v>3061</v>
      </c>
      <c r="E702" s="1">
        <v>1</v>
      </c>
      <c r="F702" s="1" t="s">
        <v>1364</v>
      </c>
      <c r="H702" t="s">
        <v>2621</v>
      </c>
      <c r="P702" t="s">
        <v>3874</v>
      </c>
      <c r="Q702" t="s">
        <v>148</v>
      </c>
    </row>
    <row r="703" spans="1:17" x14ac:dyDescent="0.25">
      <c r="A703" s="2" t="s">
        <v>1461</v>
      </c>
      <c r="B703" s="2" t="s">
        <v>1462</v>
      </c>
      <c r="C703" s="2" t="s">
        <v>1303</v>
      </c>
      <c r="D703" s="2" t="s">
        <v>3061</v>
      </c>
      <c r="E703" s="2">
        <v>1</v>
      </c>
      <c r="F703" s="2" t="s">
        <v>1364</v>
      </c>
      <c r="H703" t="s">
        <v>2622</v>
      </c>
      <c r="P703" t="s">
        <v>3875</v>
      </c>
      <c r="Q703" t="s">
        <v>148</v>
      </c>
    </row>
    <row r="704" spans="1:17" x14ac:dyDescent="0.25">
      <c r="A704" s="1" t="s">
        <v>1463</v>
      </c>
      <c r="B704" s="1" t="s">
        <v>1464</v>
      </c>
      <c r="C704" s="1" t="s">
        <v>1303</v>
      </c>
      <c r="D704" s="1" t="s">
        <v>3061</v>
      </c>
      <c r="E704" s="1">
        <v>1</v>
      </c>
      <c r="F704" s="1" t="s">
        <v>1364</v>
      </c>
      <c r="H704" t="s">
        <v>2623</v>
      </c>
      <c r="P704" t="s">
        <v>3876</v>
      </c>
      <c r="Q704" t="s">
        <v>148</v>
      </c>
    </row>
    <row r="705" spans="1:17" x14ac:dyDescent="0.25">
      <c r="A705" s="2" t="s">
        <v>1465</v>
      </c>
      <c r="B705" s="2" t="s">
        <v>1466</v>
      </c>
      <c r="C705" s="2" t="s">
        <v>1303</v>
      </c>
      <c r="D705" s="2" t="s">
        <v>3061</v>
      </c>
      <c r="E705" s="2">
        <v>1</v>
      </c>
      <c r="F705" s="2" t="s">
        <v>1364</v>
      </c>
      <c r="H705" t="s">
        <v>2624</v>
      </c>
      <c r="P705" t="s">
        <v>3877</v>
      </c>
      <c r="Q705" t="s">
        <v>148</v>
      </c>
    </row>
    <row r="706" spans="1:17" x14ac:dyDescent="0.25">
      <c r="A706" s="1" t="s">
        <v>1467</v>
      </c>
      <c r="B706" s="1" t="s">
        <v>1468</v>
      </c>
      <c r="C706" s="1" t="s">
        <v>1303</v>
      </c>
      <c r="D706" s="1" t="s">
        <v>3061</v>
      </c>
      <c r="E706" s="1">
        <v>1</v>
      </c>
      <c r="F706" s="1" t="s">
        <v>1364</v>
      </c>
      <c r="H706" t="s">
        <v>2625</v>
      </c>
      <c r="P706" t="s">
        <v>3878</v>
      </c>
      <c r="Q706" t="s">
        <v>148</v>
      </c>
    </row>
    <row r="707" spans="1:17" x14ac:dyDescent="0.25">
      <c r="A707" s="2" t="s">
        <v>1469</v>
      </c>
      <c r="B707" s="2" t="s">
        <v>1470</v>
      </c>
      <c r="C707" s="2" t="s">
        <v>1303</v>
      </c>
      <c r="D707" s="2" t="s">
        <v>3061</v>
      </c>
      <c r="E707" s="2">
        <v>1</v>
      </c>
      <c r="F707" s="2" t="s">
        <v>1364</v>
      </c>
      <c r="H707" t="s">
        <v>2626</v>
      </c>
      <c r="P707" t="s">
        <v>3879</v>
      </c>
      <c r="Q707" t="s">
        <v>148</v>
      </c>
    </row>
    <row r="708" spans="1:17" x14ac:dyDescent="0.25">
      <c r="A708" s="1" t="s">
        <v>1471</v>
      </c>
      <c r="B708" s="1" t="s">
        <v>1472</v>
      </c>
      <c r="C708" s="1" t="s">
        <v>1303</v>
      </c>
      <c r="D708" s="1" t="s">
        <v>3061</v>
      </c>
      <c r="E708" s="1">
        <v>1</v>
      </c>
      <c r="F708" s="1" t="s">
        <v>1364</v>
      </c>
      <c r="H708" t="s">
        <v>2627</v>
      </c>
      <c r="P708" t="s">
        <v>3880</v>
      </c>
      <c r="Q708" t="s">
        <v>148</v>
      </c>
    </row>
    <row r="709" spans="1:17" x14ac:dyDescent="0.25">
      <c r="A709" s="2" t="s">
        <v>1473</v>
      </c>
      <c r="B709" s="2" t="s">
        <v>1474</v>
      </c>
      <c r="C709" s="2" t="s">
        <v>1303</v>
      </c>
      <c r="D709" s="2" t="s">
        <v>3061</v>
      </c>
      <c r="E709" s="2">
        <v>1</v>
      </c>
      <c r="F709" s="2" t="s">
        <v>1364</v>
      </c>
      <c r="H709" t="s">
        <v>2628</v>
      </c>
      <c r="P709" t="s">
        <v>3881</v>
      </c>
      <c r="Q709" t="s">
        <v>148</v>
      </c>
    </row>
    <row r="710" spans="1:17" x14ac:dyDescent="0.25">
      <c r="A710" s="1" t="s">
        <v>1475</v>
      </c>
      <c r="B710" s="1" t="s">
        <v>1476</v>
      </c>
      <c r="C710" s="1" t="s">
        <v>1303</v>
      </c>
      <c r="D710" s="1" t="s">
        <v>3061</v>
      </c>
      <c r="E710" s="1">
        <v>1</v>
      </c>
      <c r="F710" s="1" t="s">
        <v>1364</v>
      </c>
      <c r="H710" t="s">
        <v>2629</v>
      </c>
      <c r="P710" t="s">
        <v>3882</v>
      </c>
      <c r="Q710" t="s">
        <v>148</v>
      </c>
    </row>
    <row r="711" spans="1:17" x14ac:dyDescent="0.25">
      <c r="A711" s="2" t="s">
        <v>1477</v>
      </c>
      <c r="B711" s="2" t="s">
        <v>1478</v>
      </c>
      <c r="C711" s="2" t="s">
        <v>1303</v>
      </c>
      <c r="D711" s="2" t="s">
        <v>3061</v>
      </c>
      <c r="E711" s="2">
        <v>1</v>
      </c>
      <c r="F711" s="2" t="s">
        <v>1364</v>
      </c>
      <c r="H711" t="s">
        <v>2630</v>
      </c>
      <c r="P711" t="s">
        <v>3883</v>
      </c>
      <c r="Q711" t="s">
        <v>148</v>
      </c>
    </row>
    <row r="712" spans="1:17" x14ac:dyDescent="0.25">
      <c r="A712" s="1" t="s">
        <v>1479</v>
      </c>
      <c r="B712" s="1" t="s">
        <v>1480</v>
      </c>
      <c r="C712" s="1" t="s">
        <v>1303</v>
      </c>
      <c r="D712" s="1" t="s">
        <v>3061</v>
      </c>
      <c r="E712" s="1">
        <v>1</v>
      </c>
      <c r="F712" s="1" t="s">
        <v>1364</v>
      </c>
      <c r="H712" t="s">
        <v>2631</v>
      </c>
      <c r="P712" t="s">
        <v>3884</v>
      </c>
      <c r="Q712" t="s">
        <v>148</v>
      </c>
    </row>
    <row r="713" spans="1:17" x14ac:dyDescent="0.25">
      <c r="A713" s="2" t="s">
        <v>1481</v>
      </c>
      <c r="B713" s="2" t="s">
        <v>1482</v>
      </c>
      <c r="C713" s="2" t="s">
        <v>1303</v>
      </c>
      <c r="D713" s="2" t="s">
        <v>3061</v>
      </c>
      <c r="E713" s="2">
        <v>1</v>
      </c>
      <c r="F713" s="2" t="s">
        <v>1364</v>
      </c>
      <c r="H713" t="s">
        <v>2632</v>
      </c>
      <c r="P713" t="s">
        <v>3885</v>
      </c>
      <c r="Q713" t="s">
        <v>148</v>
      </c>
    </row>
    <row r="714" spans="1:17" x14ac:dyDescent="0.25">
      <c r="A714" s="1" t="s">
        <v>1483</v>
      </c>
      <c r="B714" s="1" t="s">
        <v>1484</v>
      </c>
      <c r="C714" s="1" t="s">
        <v>1303</v>
      </c>
      <c r="D714" s="1" t="s">
        <v>3061</v>
      </c>
      <c r="E714" s="1">
        <v>1</v>
      </c>
      <c r="F714" s="1" t="s">
        <v>1364</v>
      </c>
      <c r="H714" t="s">
        <v>2633</v>
      </c>
      <c r="P714" t="s">
        <v>3886</v>
      </c>
      <c r="Q714" t="s">
        <v>148</v>
      </c>
    </row>
    <row r="715" spans="1:17" x14ac:dyDescent="0.25">
      <c r="A715" s="2" t="s">
        <v>1485</v>
      </c>
      <c r="B715" s="2" t="s">
        <v>1486</v>
      </c>
      <c r="C715" s="2" t="s">
        <v>1303</v>
      </c>
      <c r="D715" s="2" t="s">
        <v>3061</v>
      </c>
      <c r="E715" s="2">
        <v>1</v>
      </c>
      <c r="F715" s="2" t="s">
        <v>1364</v>
      </c>
      <c r="H715" t="s">
        <v>2634</v>
      </c>
      <c r="P715" t="s">
        <v>3887</v>
      </c>
      <c r="Q715" t="s">
        <v>148</v>
      </c>
    </row>
    <row r="716" spans="1:17" x14ac:dyDescent="0.25">
      <c r="A716" s="1" t="s">
        <v>1487</v>
      </c>
      <c r="B716" s="1" t="s">
        <v>1488</v>
      </c>
      <c r="C716" s="1" t="s">
        <v>1303</v>
      </c>
      <c r="D716" s="1" t="s">
        <v>3061</v>
      </c>
      <c r="E716" s="1">
        <v>1</v>
      </c>
      <c r="F716" s="1" t="s">
        <v>1364</v>
      </c>
      <c r="H716" t="s">
        <v>2635</v>
      </c>
      <c r="P716" t="s">
        <v>3888</v>
      </c>
      <c r="Q716" t="s">
        <v>148</v>
      </c>
    </row>
    <row r="717" spans="1:17" x14ac:dyDescent="0.25">
      <c r="A717" s="2" t="s">
        <v>1489</v>
      </c>
      <c r="B717" s="2" t="s">
        <v>1490</v>
      </c>
      <c r="C717" s="2" t="s">
        <v>1303</v>
      </c>
      <c r="D717" s="2" t="s">
        <v>3061</v>
      </c>
      <c r="E717" s="2">
        <v>1</v>
      </c>
      <c r="F717" s="2" t="s">
        <v>1364</v>
      </c>
      <c r="H717" t="s">
        <v>2636</v>
      </c>
      <c r="P717" t="s">
        <v>3889</v>
      </c>
      <c r="Q717" t="s">
        <v>148</v>
      </c>
    </row>
    <row r="718" spans="1:17" x14ac:dyDescent="0.25">
      <c r="A718" s="1" t="s">
        <v>1491</v>
      </c>
      <c r="B718" s="1" t="s">
        <v>1492</v>
      </c>
      <c r="C718" s="1" t="s">
        <v>1303</v>
      </c>
      <c r="D718" s="1" t="s">
        <v>3061</v>
      </c>
      <c r="E718" s="1">
        <v>1</v>
      </c>
      <c r="F718" s="1" t="s">
        <v>1364</v>
      </c>
      <c r="H718" t="s">
        <v>2637</v>
      </c>
      <c r="P718" t="s">
        <v>3890</v>
      </c>
      <c r="Q718" t="s">
        <v>148</v>
      </c>
    </row>
    <row r="719" spans="1:17" x14ac:dyDescent="0.25">
      <c r="A719" s="2" t="s">
        <v>1493</v>
      </c>
      <c r="B719" s="2" t="s">
        <v>1494</v>
      </c>
      <c r="C719" s="2" t="s">
        <v>1303</v>
      </c>
      <c r="D719" s="2" t="s">
        <v>3061</v>
      </c>
      <c r="E719" s="2">
        <v>1</v>
      </c>
      <c r="F719" s="2" t="s">
        <v>1364</v>
      </c>
      <c r="H719" t="s">
        <v>2638</v>
      </c>
      <c r="P719" t="s">
        <v>3891</v>
      </c>
      <c r="Q719" t="s">
        <v>148</v>
      </c>
    </row>
    <row r="720" spans="1:17" x14ac:dyDescent="0.25">
      <c r="A720" s="1" t="s">
        <v>1495</v>
      </c>
      <c r="B720" s="1" t="s">
        <v>1496</v>
      </c>
      <c r="C720" s="1" t="s">
        <v>1303</v>
      </c>
      <c r="D720" s="1" t="s">
        <v>3061</v>
      </c>
      <c r="E720" s="1">
        <v>1</v>
      </c>
      <c r="F720" s="1" t="s">
        <v>1364</v>
      </c>
      <c r="H720" t="s">
        <v>2639</v>
      </c>
      <c r="P720" t="s">
        <v>3892</v>
      </c>
      <c r="Q720" t="s">
        <v>148</v>
      </c>
    </row>
    <row r="721" spans="1:17" x14ac:dyDescent="0.25">
      <c r="A721" s="2" t="s">
        <v>1497</v>
      </c>
      <c r="B721" s="2" t="s">
        <v>1498</v>
      </c>
      <c r="C721" s="2" t="s">
        <v>1303</v>
      </c>
      <c r="D721" s="2" t="s">
        <v>3061</v>
      </c>
      <c r="E721" s="2">
        <v>1</v>
      </c>
      <c r="F721" s="2" t="s">
        <v>1364</v>
      </c>
      <c r="H721" t="s">
        <v>2640</v>
      </c>
      <c r="P721" t="s">
        <v>3893</v>
      </c>
      <c r="Q721" t="s">
        <v>148</v>
      </c>
    </row>
    <row r="722" spans="1:17" x14ac:dyDescent="0.25">
      <c r="A722" s="1" t="s">
        <v>1499</v>
      </c>
      <c r="B722" s="1" t="s">
        <v>1500</v>
      </c>
      <c r="C722" s="1" t="s">
        <v>1303</v>
      </c>
      <c r="D722" s="1" t="s">
        <v>3061</v>
      </c>
      <c r="E722" s="1">
        <v>1</v>
      </c>
      <c r="F722" s="1" t="s">
        <v>1364</v>
      </c>
      <c r="H722" t="s">
        <v>2641</v>
      </c>
      <c r="P722" t="s">
        <v>3894</v>
      </c>
      <c r="Q722" t="s">
        <v>148</v>
      </c>
    </row>
    <row r="723" spans="1:17" x14ac:dyDescent="0.25">
      <c r="A723" s="2" t="s">
        <v>1501</v>
      </c>
      <c r="B723" s="2" t="s">
        <v>1502</v>
      </c>
      <c r="C723" s="2" t="s">
        <v>1303</v>
      </c>
      <c r="D723" s="2" t="s">
        <v>3061</v>
      </c>
      <c r="E723" s="2">
        <v>1</v>
      </c>
      <c r="F723" s="2" t="s">
        <v>1364</v>
      </c>
      <c r="H723" t="s">
        <v>2642</v>
      </c>
      <c r="P723" t="s">
        <v>3895</v>
      </c>
      <c r="Q723" t="s">
        <v>148</v>
      </c>
    </row>
    <row r="724" spans="1:17" x14ac:dyDescent="0.25">
      <c r="A724" s="1" t="s">
        <v>1503</v>
      </c>
      <c r="B724" s="1" t="s">
        <v>1504</v>
      </c>
      <c r="C724" s="1" t="s">
        <v>1303</v>
      </c>
      <c r="D724" s="1" t="s">
        <v>3061</v>
      </c>
      <c r="E724" s="1">
        <v>1</v>
      </c>
      <c r="F724" s="1" t="s">
        <v>1364</v>
      </c>
      <c r="H724" t="s">
        <v>2643</v>
      </c>
      <c r="P724" t="s">
        <v>3896</v>
      </c>
      <c r="Q724" t="s">
        <v>148</v>
      </c>
    </row>
    <row r="725" spans="1:17" x14ac:dyDescent="0.25">
      <c r="A725" s="2" t="s">
        <v>1505</v>
      </c>
      <c r="B725" s="2" t="s">
        <v>1506</v>
      </c>
      <c r="C725" s="2" t="s">
        <v>1303</v>
      </c>
      <c r="D725" s="2" t="s">
        <v>3061</v>
      </c>
      <c r="E725" s="2">
        <v>1</v>
      </c>
      <c r="F725" s="2" t="s">
        <v>1364</v>
      </c>
      <c r="H725" t="s">
        <v>2644</v>
      </c>
      <c r="P725" t="s">
        <v>3897</v>
      </c>
      <c r="Q725" t="s">
        <v>148</v>
      </c>
    </row>
    <row r="726" spans="1:17" x14ac:dyDescent="0.25">
      <c r="A726" s="1" t="s">
        <v>1507</v>
      </c>
      <c r="B726" s="1" t="s">
        <v>1508</v>
      </c>
      <c r="C726" s="1" t="s">
        <v>1303</v>
      </c>
      <c r="D726" s="1" t="s">
        <v>3061</v>
      </c>
      <c r="E726" s="1">
        <v>1</v>
      </c>
      <c r="F726" s="1" t="s">
        <v>1364</v>
      </c>
      <c r="H726" t="s">
        <v>2645</v>
      </c>
      <c r="P726" t="s">
        <v>3898</v>
      </c>
      <c r="Q726" t="s">
        <v>157</v>
      </c>
    </row>
    <row r="727" spans="1:17" x14ac:dyDescent="0.25">
      <c r="A727" s="2" t="s">
        <v>1509</v>
      </c>
      <c r="B727" s="2" t="s">
        <v>1510</v>
      </c>
      <c r="C727" s="2" t="s">
        <v>1303</v>
      </c>
      <c r="D727" s="2" t="s">
        <v>3061</v>
      </c>
      <c r="E727" s="2">
        <v>1</v>
      </c>
      <c r="F727" s="2" t="s">
        <v>1364</v>
      </c>
      <c r="H727" t="s">
        <v>2646</v>
      </c>
      <c r="P727" t="s">
        <v>3899</v>
      </c>
      <c r="Q727" t="s">
        <v>157</v>
      </c>
    </row>
    <row r="728" spans="1:17" x14ac:dyDescent="0.25">
      <c r="A728" s="1" t="s">
        <v>1511</v>
      </c>
      <c r="B728" s="1" t="s">
        <v>1512</v>
      </c>
      <c r="C728" s="1" t="s">
        <v>1303</v>
      </c>
      <c r="D728" s="1" t="s">
        <v>3061</v>
      </c>
      <c r="E728" s="1">
        <v>1</v>
      </c>
      <c r="F728" s="1" t="s">
        <v>1364</v>
      </c>
      <c r="H728" t="s">
        <v>2647</v>
      </c>
      <c r="P728" t="s">
        <v>3900</v>
      </c>
      <c r="Q728" t="s">
        <v>157</v>
      </c>
    </row>
    <row r="729" spans="1:17" x14ac:dyDescent="0.25">
      <c r="A729" s="2" t="s">
        <v>1513</v>
      </c>
      <c r="B729" s="2" t="s">
        <v>1514</v>
      </c>
      <c r="C729" s="2" t="s">
        <v>1303</v>
      </c>
      <c r="D729" s="2" t="s">
        <v>3061</v>
      </c>
      <c r="E729" s="2">
        <v>1</v>
      </c>
      <c r="F729" s="2" t="s">
        <v>1364</v>
      </c>
      <c r="H729" t="s">
        <v>2648</v>
      </c>
      <c r="P729" t="s">
        <v>3901</v>
      </c>
      <c r="Q729" t="s">
        <v>157</v>
      </c>
    </row>
    <row r="730" spans="1:17" x14ac:dyDescent="0.25">
      <c r="A730" s="1" t="s">
        <v>1515</v>
      </c>
      <c r="B730" s="1" t="s">
        <v>1516</v>
      </c>
      <c r="C730" s="1" t="s">
        <v>1303</v>
      </c>
      <c r="D730" s="1" t="s">
        <v>3061</v>
      </c>
      <c r="E730" s="1">
        <v>1</v>
      </c>
      <c r="F730" s="1" t="s">
        <v>1364</v>
      </c>
      <c r="H730" t="s">
        <v>2649</v>
      </c>
      <c r="P730" t="s">
        <v>3902</v>
      </c>
      <c r="Q730" t="s">
        <v>157</v>
      </c>
    </row>
    <row r="731" spans="1:17" x14ac:dyDescent="0.25">
      <c r="A731" s="2" t="s">
        <v>1517</v>
      </c>
      <c r="B731" s="2" t="s">
        <v>1518</v>
      </c>
      <c r="C731" s="2" t="s">
        <v>1303</v>
      </c>
      <c r="D731" s="2" t="s">
        <v>3061</v>
      </c>
      <c r="E731" s="2">
        <v>1</v>
      </c>
      <c r="F731" s="2" t="s">
        <v>1364</v>
      </c>
      <c r="H731" t="s">
        <v>2650</v>
      </c>
      <c r="P731" t="s">
        <v>3903</v>
      </c>
      <c r="Q731" t="s">
        <v>157</v>
      </c>
    </row>
    <row r="732" spans="1:17" x14ac:dyDescent="0.25">
      <c r="A732" s="1" t="s">
        <v>1519</v>
      </c>
      <c r="B732" s="1" t="s">
        <v>1520</v>
      </c>
      <c r="C732" s="1" t="s">
        <v>1303</v>
      </c>
      <c r="D732" s="1" t="s">
        <v>3061</v>
      </c>
      <c r="E732" s="1">
        <v>1</v>
      </c>
      <c r="F732" s="1" t="s">
        <v>1364</v>
      </c>
      <c r="H732" t="s">
        <v>2651</v>
      </c>
      <c r="P732" t="s">
        <v>3904</v>
      </c>
      <c r="Q732" t="s">
        <v>157</v>
      </c>
    </row>
    <row r="733" spans="1:17" x14ac:dyDescent="0.25">
      <c r="A733" s="2" t="s">
        <v>1521</v>
      </c>
      <c r="B733" s="2" t="s">
        <v>1522</v>
      </c>
      <c r="C733" s="2" t="s">
        <v>1303</v>
      </c>
      <c r="D733" s="2" t="s">
        <v>3061</v>
      </c>
      <c r="E733" s="2">
        <v>1</v>
      </c>
      <c r="F733" s="2" t="s">
        <v>1364</v>
      </c>
      <c r="H733" t="s">
        <v>2652</v>
      </c>
      <c r="P733" t="s">
        <v>3905</v>
      </c>
      <c r="Q733" t="s">
        <v>157</v>
      </c>
    </row>
    <row r="734" spans="1:17" x14ac:dyDescent="0.25">
      <c r="A734" s="1" t="s">
        <v>1523</v>
      </c>
      <c r="B734" s="1" t="s">
        <v>1524</v>
      </c>
      <c r="C734" s="1" t="s">
        <v>1303</v>
      </c>
      <c r="D734" s="1" t="s">
        <v>3061</v>
      </c>
      <c r="E734" s="1">
        <v>1</v>
      </c>
      <c r="F734" s="1" t="s">
        <v>1364</v>
      </c>
      <c r="H734" t="s">
        <v>2653</v>
      </c>
      <c r="P734" t="s">
        <v>3906</v>
      </c>
      <c r="Q734" t="s">
        <v>157</v>
      </c>
    </row>
    <row r="735" spans="1:17" x14ac:dyDescent="0.25">
      <c r="A735" s="2" t="s">
        <v>1525</v>
      </c>
      <c r="B735" s="2" t="s">
        <v>1526</v>
      </c>
      <c r="C735" s="2" t="s">
        <v>1303</v>
      </c>
      <c r="D735" s="2" t="s">
        <v>3061</v>
      </c>
      <c r="E735" s="2">
        <v>1</v>
      </c>
      <c r="F735" s="2" t="s">
        <v>1364</v>
      </c>
      <c r="H735" t="s">
        <v>2654</v>
      </c>
      <c r="P735" t="s">
        <v>3907</v>
      </c>
      <c r="Q735" t="s">
        <v>157</v>
      </c>
    </row>
    <row r="736" spans="1:17" x14ac:dyDescent="0.25">
      <c r="A736" s="1" t="s">
        <v>1527</v>
      </c>
      <c r="B736" s="1" t="s">
        <v>1528</v>
      </c>
      <c r="C736" s="1" t="s">
        <v>1303</v>
      </c>
      <c r="D736" s="1" t="s">
        <v>3061</v>
      </c>
      <c r="E736" s="1">
        <v>1</v>
      </c>
      <c r="F736" s="1" t="s">
        <v>1364</v>
      </c>
      <c r="H736" t="s">
        <v>2655</v>
      </c>
      <c r="P736" t="s">
        <v>3908</v>
      </c>
      <c r="Q736" t="s">
        <v>157</v>
      </c>
    </row>
    <row r="737" spans="1:17" x14ac:dyDescent="0.25">
      <c r="A737" s="2" t="s">
        <v>1529</v>
      </c>
      <c r="B737" s="2" t="s">
        <v>1530</v>
      </c>
      <c r="C737" s="2" t="s">
        <v>1303</v>
      </c>
      <c r="D737" s="2" t="s">
        <v>3061</v>
      </c>
      <c r="E737" s="2">
        <v>1</v>
      </c>
      <c r="F737" s="2" t="s">
        <v>1364</v>
      </c>
      <c r="H737" t="s">
        <v>2656</v>
      </c>
      <c r="P737" t="s">
        <v>3909</v>
      </c>
      <c r="Q737" t="s">
        <v>157</v>
      </c>
    </row>
    <row r="738" spans="1:17" x14ac:dyDescent="0.25">
      <c r="A738" s="1" t="s">
        <v>1531</v>
      </c>
      <c r="B738" s="1" t="s">
        <v>1532</v>
      </c>
      <c r="C738" s="1" t="s">
        <v>1303</v>
      </c>
      <c r="D738" s="1" t="s">
        <v>3061</v>
      </c>
      <c r="E738" s="1">
        <v>1</v>
      </c>
      <c r="F738" s="1" t="s">
        <v>1364</v>
      </c>
      <c r="H738" t="s">
        <v>2657</v>
      </c>
      <c r="P738" t="s">
        <v>3910</v>
      </c>
      <c r="Q738" t="s">
        <v>157</v>
      </c>
    </row>
    <row r="739" spans="1:17" x14ac:dyDescent="0.25">
      <c r="A739" s="2" t="s">
        <v>1533</v>
      </c>
      <c r="B739" s="2" t="s">
        <v>1534</v>
      </c>
      <c r="C739" s="2" t="s">
        <v>1303</v>
      </c>
      <c r="D739" s="2" t="s">
        <v>3061</v>
      </c>
      <c r="E739" s="2">
        <v>1</v>
      </c>
      <c r="F739" s="2" t="s">
        <v>1364</v>
      </c>
      <c r="H739" t="s">
        <v>2658</v>
      </c>
      <c r="P739" t="s">
        <v>3911</v>
      </c>
      <c r="Q739" t="s">
        <v>157</v>
      </c>
    </row>
    <row r="740" spans="1:17" x14ac:dyDescent="0.25">
      <c r="A740" s="1" t="s">
        <v>1535</v>
      </c>
      <c r="B740" s="1" t="s">
        <v>1536</v>
      </c>
      <c r="C740" s="1" t="s">
        <v>1303</v>
      </c>
      <c r="D740" s="1" t="s">
        <v>3061</v>
      </c>
      <c r="E740" s="1">
        <v>1</v>
      </c>
      <c r="F740" s="1" t="s">
        <v>1364</v>
      </c>
      <c r="H740" t="s">
        <v>2659</v>
      </c>
      <c r="P740" t="s">
        <v>3912</v>
      </c>
      <c r="Q740" t="s">
        <v>157</v>
      </c>
    </row>
    <row r="741" spans="1:17" x14ac:dyDescent="0.25">
      <c r="A741" s="2" t="s">
        <v>1537</v>
      </c>
      <c r="B741" s="2" t="s">
        <v>1538</v>
      </c>
      <c r="C741" s="2" t="s">
        <v>1303</v>
      </c>
      <c r="D741" s="2" t="s">
        <v>3061</v>
      </c>
      <c r="E741" s="2">
        <v>1</v>
      </c>
      <c r="F741" s="2" t="s">
        <v>1364</v>
      </c>
      <c r="H741" t="s">
        <v>2660</v>
      </c>
      <c r="P741" t="s">
        <v>3913</v>
      </c>
      <c r="Q741" t="s">
        <v>157</v>
      </c>
    </row>
    <row r="742" spans="1:17" x14ac:dyDescent="0.25">
      <c r="A742" s="1" t="s">
        <v>1539</v>
      </c>
      <c r="B742" s="1" t="s">
        <v>1540</v>
      </c>
      <c r="C742" s="1" t="s">
        <v>1303</v>
      </c>
      <c r="D742" s="1" t="s">
        <v>3061</v>
      </c>
      <c r="E742" s="1">
        <v>1</v>
      </c>
      <c r="F742" s="1" t="s">
        <v>1364</v>
      </c>
      <c r="H742" t="s">
        <v>2661</v>
      </c>
      <c r="P742" t="s">
        <v>3914</v>
      </c>
      <c r="Q742" t="s">
        <v>157</v>
      </c>
    </row>
    <row r="743" spans="1:17" x14ac:dyDescent="0.25">
      <c r="A743" s="2" t="s">
        <v>1541</v>
      </c>
      <c r="B743" s="2" t="s">
        <v>1542</v>
      </c>
      <c r="C743" s="2" t="s">
        <v>1303</v>
      </c>
      <c r="D743" s="2" t="s">
        <v>3061</v>
      </c>
      <c r="E743" s="2">
        <v>1</v>
      </c>
      <c r="F743" s="2" t="s">
        <v>1364</v>
      </c>
      <c r="H743" t="s">
        <v>2662</v>
      </c>
      <c r="P743" t="s">
        <v>3915</v>
      </c>
      <c r="Q743" t="s">
        <v>157</v>
      </c>
    </row>
    <row r="744" spans="1:17" x14ac:dyDescent="0.25">
      <c r="A744" s="1" t="s">
        <v>1543</v>
      </c>
      <c r="B744" s="1" t="s">
        <v>1544</v>
      </c>
      <c r="C744" s="1" t="s">
        <v>1303</v>
      </c>
      <c r="D744" s="1" t="s">
        <v>3061</v>
      </c>
      <c r="E744" s="1">
        <v>1</v>
      </c>
      <c r="F744" s="1" t="s">
        <v>1364</v>
      </c>
      <c r="H744" t="s">
        <v>2663</v>
      </c>
      <c r="P744" t="s">
        <v>3916</v>
      </c>
      <c r="Q744" t="s">
        <v>157</v>
      </c>
    </row>
    <row r="745" spans="1:17" x14ac:dyDescent="0.25">
      <c r="A745" s="2" t="s">
        <v>1545</v>
      </c>
      <c r="B745" s="2" t="s">
        <v>1546</v>
      </c>
      <c r="C745" s="2" t="s">
        <v>1303</v>
      </c>
      <c r="D745" s="2" t="s">
        <v>3061</v>
      </c>
      <c r="E745" s="2">
        <v>1</v>
      </c>
      <c r="F745" s="2" t="s">
        <v>1364</v>
      </c>
      <c r="H745" t="s">
        <v>2664</v>
      </c>
      <c r="P745" t="s">
        <v>3917</v>
      </c>
      <c r="Q745" t="s">
        <v>157</v>
      </c>
    </row>
    <row r="746" spans="1:17" x14ac:dyDescent="0.25">
      <c r="A746" s="1" t="s">
        <v>1547</v>
      </c>
      <c r="B746" s="1" t="s">
        <v>1548</v>
      </c>
      <c r="C746" s="1" t="s">
        <v>1303</v>
      </c>
      <c r="D746" s="1" t="s">
        <v>3061</v>
      </c>
      <c r="E746" s="1">
        <v>1</v>
      </c>
      <c r="F746" s="1" t="s">
        <v>1364</v>
      </c>
      <c r="H746" t="s">
        <v>2665</v>
      </c>
      <c r="P746" t="s">
        <v>3918</v>
      </c>
      <c r="Q746" t="s">
        <v>157</v>
      </c>
    </row>
    <row r="747" spans="1:17" x14ac:dyDescent="0.25">
      <c r="A747" s="2" t="s">
        <v>1549</v>
      </c>
      <c r="B747" s="2" t="s">
        <v>1550</v>
      </c>
      <c r="C747" s="2" t="s">
        <v>1303</v>
      </c>
      <c r="D747" s="2" t="s">
        <v>3061</v>
      </c>
      <c r="E747" s="2">
        <v>1</v>
      </c>
      <c r="F747" s="2" t="s">
        <v>1364</v>
      </c>
      <c r="H747" t="s">
        <v>2666</v>
      </c>
      <c r="P747" t="s">
        <v>3919</v>
      </c>
      <c r="Q747" t="s">
        <v>157</v>
      </c>
    </row>
    <row r="748" spans="1:17" x14ac:dyDescent="0.25">
      <c r="A748" s="1" t="s">
        <v>1551</v>
      </c>
      <c r="B748" s="1" t="s">
        <v>1552</v>
      </c>
      <c r="C748" s="1" t="s">
        <v>1303</v>
      </c>
      <c r="D748" s="1" t="s">
        <v>3061</v>
      </c>
      <c r="E748" s="1">
        <v>1</v>
      </c>
      <c r="F748" s="1" t="s">
        <v>1364</v>
      </c>
      <c r="H748" t="s">
        <v>2667</v>
      </c>
      <c r="P748" t="s">
        <v>3920</v>
      </c>
      <c r="Q748" t="s">
        <v>157</v>
      </c>
    </row>
    <row r="749" spans="1:17" x14ac:dyDescent="0.25">
      <c r="A749" s="2" t="s">
        <v>1553</v>
      </c>
      <c r="B749" s="2" t="s">
        <v>1554</v>
      </c>
      <c r="C749" s="2" t="s">
        <v>1303</v>
      </c>
      <c r="D749" s="2" t="s">
        <v>3061</v>
      </c>
      <c r="E749" s="2">
        <v>1</v>
      </c>
      <c r="F749" s="2" t="s">
        <v>1364</v>
      </c>
      <c r="H749" t="s">
        <v>2668</v>
      </c>
      <c r="P749" t="s">
        <v>3921</v>
      </c>
      <c r="Q749" t="s">
        <v>157</v>
      </c>
    </row>
    <row r="750" spans="1:17" x14ac:dyDescent="0.25">
      <c r="A750" s="1" t="s">
        <v>1555</v>
      </c>
      <c r="B750" s="1" t="s">
        <v>1556</v>
      </c>
      <c r="C750" s="1" t="s">
        <v>1303</v>
      </c>
      <c r="D750" s="1" t="s">
        <v>3061</v>
      </c>
      <c r="E750" s="1">
        <v>1</v>
      </c>
      <c r="F750" s="1" t="s">
        <v>1364</v>
      </c>
      <c r="H750" t="s">
        <v>2669</v>
      </c>
      <c r="P750" t="s">
        <v>3922</v>
      </c>
      <c r="Q750" t="s">
        <v>157</v>
      </c>
    </row>
    <row r="751" spans="1:17" x14ac:dyDescent="0.25">
      <c r="A751" s="2" t="s">
        <v>1557</v>
      </c>
      <c r="B751" s="2" t="s">
        <v>1558</v>
      </c>
      <c r="C751" s="2" t="s">
        <v>1303</v>
      </c>
      <c r="D751" s="2" t="s">
        <v>3061</v>
      </c>
      <c r="E751" s="2">
        <v>1</v>
      </c>
      <c r="F751" s="2" t="s">
        <v>1364</v>
      </c>
      <c r="H751" t="s">
        <v>2670</v>
      </c>
      <c r="P751" t="s">
        <v>3923</v>
      </c>
      <c r="Q751" t="s">
        <v>157</v>
      </c>
    </row>
    <row r="752" spans="1:17" x14ac:dyDescent="0.25">
      <c r="A752" s="1" t="s">
        <v>1559</v>
      </c>
      <c r="B752" s="1" t="s">
        <v>1560</v>
      </c>
      <c r="C752" s="1" t="s">
        <v>1303</v>
      </c>
      <c r="D752" s="1" t="s">
        <v>3061</v>
      </c>
      <c r="E752" s="1">
        <v>1</v>
      </c>
      <c r="F752" s="1" t="s">
        <v>1364</v>
      </c>
      <c r="H752" t="s">
        <v>2671</v>
      </c>
      <c r="P752" t="s">
        <v>3924</v>
      </c>
      <c r="Q752" t="s">
        <v>157</v>
      </c>
    </row>
    <row r="753" spans="1:17" x14ac:dyDescent="0.25">
      <c r="A753" s="2" t="s">
        <v>1561</v>
      </c>
      <c r="B753" s="2" t="s">
        <v>1562</v>
      </c>
      <c r="C753" s="2" t="s">
        <v>1303</v>
      </c>
      <c r="D753" s="2" t="s">
        <v>3061</v>
      </c>
      <c r="E753" s="2">
        <v>1</v>
      </c>
      <c r="F753" s="2" t="s">
        <v>1364</v>
      </c>
      <c r="H753" t="s">
        <v>2672</v>
      </c>
      <c r="P753" t="s">
        <v>3925</v>
      </c>
      <c r="Q753" t="s">
        <v>157</v>
      </c>
    </row>
    <row r="754" spans="1:17" x14ac:dyDescent="0.25">
      <c r="A754" s="1" t="s">
        <v>1563</v>
      </c>
      <c r="B754" s="1" t="s">
        <v>1564</v>
      </c>
      <c r="C754" s="1" t="s">
        <v>1303</v>
      </c>
      <c r="D754" s="1" t="s">
        <v>3061</v>
      </c>
      <c r="E754" s="1">
        <v>1</v>
      </c>
      <c r="F754" s="1" t="s">
        <v>1364</v>
      </c>
      <c r="H754" t="s">
        <v>2673</v>
      </c>
      <c r="P754" t="s">
        <v>3926</v>
      </c>
      <c r="Q754" t="s">
        <v>157</v>
      </c>
    </row>
    <row r="755" spans="1:17" x14ac:dyDescent="0.25">
      <c r="A755" s="2" t="s">
        <v>1565</v>
      </c>
      <c r="B755" s="2" t="s">
        <v>1566</v>
      </c>
      <c r="C755" s="2" t="s">
        <v>1303</v>
      </c>
      <c r="D755" s="2" t="s">
        <v>3061</v>
      </c>
      <c r="E755" s="2">
        <v>1</v>
      </c>
      <c r="F755" s="2" t="s">
        <v>1364</v>
      </c>
      <c r="H755" t="s">
        <v>2674</v>
      </c>
      <c r="P755" t="s">
        <v>3927</v>
      </c>
      <c r="Q755" t="s">
        <v>157</v>
      </c>
    </row>
    <row r="756" spans="1:17" x14ac:dyDescent="0.25">
      <c r="A756" s="1" t="s">
        <v>1567</v>
      </c>
      <c r="B756" s="1" t="s">
        <v>1568</v>
      </c>
      <c r="C756" s="1" t="s">
        <v>1303</v>
      </c>
      <c r="D756" s="1" t="s">
        <v>3061</v>
      </c>
      <c r="E756" s="1">
        <v>1</v>
      </c>
      <c r="F756" s="1" t="s">
        <v>1364</v>
      </c>
      <c r="H756" t="s">
        <v>2675</v>
      </c>
      <c r="P756" t="s">
        <v>3928</v>
      </c>
      <c r="Q756" t="s">
        <v>157</v>
      </c>
    </row>
    <row r="757" spans="1:17" x14ac:dyDescent="0.25">
      <c r="A757" s="2" t="s">
        <v>1569</v>
      </c>
      <c r="B757" s="2" t="s">
        <v>1570</v>
      </c>
      <c r="C757" s="2" t="s">
        <v>1303</v>
      </c>
      <c r="D757" s="2" t="s">
        <v>3061</v>
      </c>
      <c r="E757" s="2">
        <v>1</v>
      </c>
      <c r="F757" s="2" t="s">
        <v>1364</v>
      </c>
      <c r="H757" t="s">
        <v>2676</v>
      </c>
      <c r="P757" t="s">
        <v>3929</v>
      </c>
      <c r="Q757" t="s">
        <v>157</v>
      </c>
    </row>
    <row r="758" spans="1:17" x14ac:dyDescent="0.25">
      <c r="A758" s="1" t="s">
        <v>1571</v>
      </c>
      <c r="B758" s="1" t="s">
        <v>1572</v>
      </c>
      <c r="C758" s="1" t="s">
        <v>1303</v>
      </c>
      <c r="D758" s="1" t="s">
        <v>3061</v>
      </c>
      <c r="E758" s="1">
        <v>1</v>
      </c>
      <c r="F758" s="1" t="s">
        <v>1364</v>
      </c>
      <c r="H758" t="s">
        <v>2677</v>
      </c>
      <c r="P758" t="s">
        <v>3930</v>
      </c>
      <c r="Q758" t="s">
        <v>157</v>
      </c>
    </row>
    <row r="759" spans="1:17" x14ac:dyDescent="0.25">
      <c r="A759" s="2" t="s">
        <v>1573</v>
      </c>
      <c r="B759" s="2" t="s">
        <v>1574</v>
      </c>
      <c r="C759" s="2" t="s">
        <v>1303</v>
      </c>
      <c r="D759" s="2" t="s">
        <v>3061</v>
      </c>
      <c r="E759" s="2">
        <v>1</v>
      </c>
      <c r="F759" s="2" t="s">
        <v>1364</v>
      </c>
      <c r="H759" t="s">
        <v>2678</v>
      </c>
      <c r="P759" t="s">
        <v>3931</v>
      </c>
      <c r="Q759" t="s">
        <v>157</v>
      </c>
    </row>
    <row r="760" spans="1:17" x14ac:dyDescent="0.25">
      <c r="A760" s="1" t="s">
        <v>1575</v>
      </c>
      <c r="B760" s="1" t="s">
        <v>1576</v>
      </c>
      <c r="C760" s="1" t="s">
        <v>1303</v>
      </c>
      <c r="D760" s="1" t="s">
        <v>3061</v>
      </c>
      <c r="E760" s="1">
        <v>1</v>
      </c>
      <c r="F760" s="1" t="s">
        <v>1364</v>
      </c>
      <c r="H760" t="s">
        <v>2679</v>
      </c>
      <c r="P760" t="s">
        <v>3932</v>
      </c>
      <c r="Q760" t="s">
        <v>157</v>
      </c>
    </row>
    <row r="761" spans="1:17" x14ac:dyDescent="0.25">
      <c r="A761" s="2" t="s">
        <v>1577</v>
      </c>
      <c r="B761" s="2" t="s">
        <v>1578</v>
      </c>
      <c r="C761" s="2" t="s">
        <v>1303</v>
      </c>
      <c r="D761" s="2" t="s">
        <v>3061</v>
      </c>
      <c r="E761" s="2">
        <v>1</v>
      </c>
      <c r="F761" s="2" t="s">
        <v>1364</v>
      </c>
      <c r="H761" t="s">
        <v>2680</v>
      </c>
      <c r="P761" t="s">
        <v>3933</v>
      </c>
      <c r="Q761" t="s">
        <v>157</v>
      </c>
    </row>
    <row r="762" spans="1:17" x14ac:dyDescent="0.25">
      <c r="A762" s="1" t="s">
        <v>1579</v>
      </c>
      <c r="B762" s="1" t="s">
        <v>1580</v>
      </c>
      <c r="C762" s="1" t="s">
        <v>1303</v>
      </c>
      <c r="D762" s="1" t="s">
        <v>3061</v>
      </c>
      <c r="E762" s="1">
        <v>1</v>
      </c>
      <c r="F762" s="1" t="s">
        <v>1364</v>
      </c>
      <c r="H762" t="s">
        <v>2681</v>
      </c>
      <c r="P762" t="s">
        <v>3934</v>
      </c>
      <c r="Q762" t="s">
        <v>157</v>
      </c>
    </row>
    <row r="763" spans="1:17" x14ac:dyDescent="0.25">
      <c r="A763" s="2" t="s">
        <v>1581</v>
      </c>
      <c r="B763" s="2" t="s">
        <v>1582</v>
      </c>
      <c r="C763" s="2" t="s">
        <v>1303</v>
      </c>
      <c r="D763" s="2" t="s">
        <v>3061</v>
      </c>
      <c r="E763" s="2">
        <v>1</v>
      </c>
      <c r="F763" s="2" t="s">
        <v>1364</v>
      </c>
      <c r="H763" t="s">
        <v>2682</v>
      </c>
      <c r="P763" t="s">
        <v>3935</v>
      </c>
      <c r="Q763" t="s">
        <v>157</v>
      </c>
    </row>
    <row r="764" spans="1:17" x14ac:dyDescent="0.25">
      <c r="A764" s="1" t="s">
        <v>1583</v>
      </c>
      <c r="B764" s="1" t="s">
        <v>1584</v>
      </c>
      <c r="C764" s="1" t="s">
        <v>1303</v>
      </c>
      <c r="D764" s="1" t="s">
        <v>3061</v>
      </c>
      <c r="E764" s="1">
        <v>1</v>
      </c>
      <c r="F764" s="1" t="s">
        <v>1364</v>
      </c>
      <c r="H764" t="s">
        <v>2683</v>
      </c>
      <c r="P764" t="s">
        <v>3936</v>
      </c>
      <c r="Q764" t="s">
        <v>157</v>
      </c>
    </row>
    <row r="765" spans="1:17" x14ac:dyDescent="0.25">
      <c r="A765" s="2" t="s">
        <v>1585</v>
      </c>
      <c r="B765" s="2" t="s">
        <v>1586</v>
      </c>
      <c r="C765" s="2" t="s">
        <v>1303</v>
      </c>
      <c r="D765" s="2" t="s">
        <v>3061</v>
      </c>
      <c r="E765" s="2">
        <v>1</v>
      </c>
      <c r="F765" s="2" t="s">
        <v>1364</v>
      </c>
      <c r="H765" t="s">
        <v>2684</v>
      </c>
      <c r="P765" t="s">
        <v>3937</v>
      </c>
      <c r="Q765" t="s">
        <v>157</v>
      </c>
    </row>
    <row r="766" spans="1:17" x14ac:dyDescent="0.25">
      <c r="A766" s="1" t="s">
        <v>1587</v>
      </c>
      <c r="B766" s="1" t="s">
        <v>1588</v>
      </c>
      <c r="C766" s="1" t="s">
        <v>1303</v>
      </c>
      <c r="D766" s="1" t="s">
        <v>3061</v>
      </c>
      <c r="E766" s="1">
        <v>1</v>
      </c>
      <c r="F766" s="1" t="s">
        <v>1364</v>
      </c>
      <c r="H766" t="s">
        <v>2685</v>
      </c>
      <c r="P766" t="s">
        <v>3938</v>
      </c>
      <c r="Q766" t="s">
        <v>157</v>
      </c>
    </row>
    <row r="767" spans="1:17" x14ac:dyDescent="0.25">
      <c r="A767" s="2" t="s">
        <v>1589</v>
      </c>
      <c r="B767" s="2" t="s">
        <v>1590</v>
      </c>
      <c r="C767" s="2" t="s">
        <v>1303</v>
      </c>
      <c r="D767" s="2" t="s">
        <v>3061</v>
      </c>
      <c r="E767" s="2">
        <v>1</v>
      </c>
      <c r="F767" s="2" t="s">
        <v>1364</v>
      </c>
      <c r="H767" t="s">
        <v>2686</v>
      </c>
      <c r="P767" t="s">
        <v>3939</v>
      </c>
      <c r="Q767" t="s">
        <v>157</v>
      </c>
    </row>
    <row r="768" spans="1:17" x14ac:dyDescent="0.25">
      <c r="A768" s="1" t="s">
        <v>1591</v>
      </c>
      <c r="B768" s="1" t="s">
        <v>1592</v>
      </c>
      <c r="C768" s="1" t="s">
        <v>1303</v>
      </c>
      <c r="D768" s="1" t="s">
        <v>3061</v>
      </c>
      <c r="E768" s="1">
        <v>1</v>
      </c>
      <c r="F768" s="1" t="s">
        <v>1364</v>
      </c>
      <c r="H768" t="s">
        <v>2687</v>
      </c>
      <c r="P768" t="s">
        <v>3940</v>
      </c>
      <c r="Q768" t="s">
        <v>157</v>
      </c>
    </row>
    <row r="769" spans="1:17" x14ac:dyDescent="0.25">
      <c r="A769" s="2" t="s">
        <v>1593</v>
      </c>
      <c r="B769" s="2" t="s">
        <v>1594</v>
      </c>
      <c r="C769" s="2" t="s">
        <v>1303</v>
      </c>
      <c r="D769" s="2" t="s">
        <v>3061</v>
      </c>
      <c r="E769" s="2">
        <v>1</v>
      </c>
      <c r="F769" s="2" t="s">
        <v>1364</v>
      </c>
      <c r="H769" t="s">
        <v>2688</v>
      </c>
      <c r="P769" t="s">
        <v>3941</v>
      </c>
      <c r="Q769" t="s">
        <v>157</v>
      </c>
    </row>
    <row r="770" spans="1:17" x14ac:dyDescent="0.25">
      <c r="A770" s="1" t="s">
        <v>1595</v>
      </c>
      <c r="B770" s="1" t="s">
        <v>1596</v>
      </c>
      <c r="C770" s="1" t="s">
        <v>1303</v>
      </c>
      <c r="D770" s="1" t="s">
        <v>3061</v>
      </c>
      <c r="E770" s="1">
        <v>1</v>
      </c>
      <c r="F770" s="1" t="s">
        <v>1364</v>
      </c>
      <c r="H770" t="s">
        <v>2689</v>
      </c>
      <c r="P770" t="s">
        <v>3942</v>
      </c>
      <c r="Q770" t="s">
        <v>166</v>
      </c>
    </row>
    <row r="771" spans="1:17" x14ac:dyDescent="0.25">
      <c r="A771" s="2" t="s">
        <v>1597</v>
      </c>
      <c r="B771" s="2" t="s">
        <v>1598</v>
      </c>
      <c r="C771" s="2" t="s">
        <v>1303</v>
      </c>
      <c r="D771" s="2" t="s">
        <v>3061</v>
      </c>
      <c r="E771" s="2">
        <v>1</v>
      </c>
      <c r="F771" s="2" t="s">
        <v>1364</v>
      </c>
      <c r="H771" t="s">
        <v>2690</v>
      </c>
      <c r="P771" t="s">
        <v>3943</v>
      </c>
      <c r="Q771" t="s">
        <v>166</v>
      </c>
    </row>
    <row r="772" spans="1:17" x14ac:dyDescent="0.25">
      <c r="A772" s="1" t="s">
        <v>1599</v>
      </c>
      <c r="B772" s="1" t="s">
        <v>1600</v>
      </c>
      <c r="C772" s="1" t="s">
        <v>1303</v>
      </c>
      <c r="D772" s="1" t="s">
        <v>3061</v>
      </c>
      <c r="E772" s="1">
        <v>1</v>
      </c>
      <c r="F772" s="1" t="s">
        <v>1364</v>
      </c>
      <c r="H772" t="s">
        <v>2691</v>
      </c>
      <c r="P772" t="s">
        <v>3944</v>
      </c>
      <c r="Q772" t="s">
        <v>166</v>
      </c>
    </row>
    <row r="773" spans="1:17" x14ac:dyDescent="0.25">
      <c r="A773" s="2" t="s">
        <v>1601</v>
      </c>
      <c r="B773" s="2" t="s">
        <v>1602</v>
      </c>
      <c r="C773" s="2" t="s">
        <v>1303</v>
      </c>
      <c r="D773" s="2" t="s">
        <v>3061</v>
      </c>
      <c r="E773" s="2">
        <v>1</v>
      </c>
      <c r="F773" s="2" t="s">
        <v>1364</v>
      </c>
      <c r="H773" t="s">
        <v>2692</v>
      </c>
      <c r="P773" t="s">
        <v>3945</v>
      </c>
      <c r="Q773" t="s">
        <v>166</v>
      </c>
    </row>
    <row r="774" spans="1:17" x14ac:dyDescent="0.25">
      <c r="A774" s="1" t="s">
        <v>1603</v>
      </c>
      <c r="B774" s="1" t="s">
        <v>1604</v>
      </c>
      <c r="C774" s="1" t="s">
        <v>1303</v>
      </c>
      <c r="D774" s="1" t="s">
        <v>3061</v>
      </c>
      <c r="E774" s="1">
        <v>1</v>
      </c>
      <c r="F774" s="1" t="s">
        <v>1364</v>
      </c>
      <c r="H774" t="s">
        <v>2693</v>
      </c>
      <c r="P774" t="s">
        <v>3946</v>
      </c>
      <c r="Q774" t="s">
        <v>166</v>
      </c>
    </row>
    <row r="775" spans="1:17" x14ac:dyDescent="0.25">
      <c r="A775" s="2" t="s">
        <v>1605</v>
      </c>
      <c r="B775" s="2" t="s">
        <v>1606</v>
      </c>
      <c r="C775" s="2" t="s">
        <v>1303</v>
      </c>
      <c r="D775" s="2" t="s">
        <v>3061</v>
      </c>
      <c r="E775" s="2">
        <v>1</v>
      </c>
      <c r="F775" s="2" t="s">
        <v>1364</v>
      </c>
      <c r="H775" t="s">
        <v>2694</v>
      </c>
      <c r="P775" t="s">
        <v>3947</v>
      </c>
      <c r="Q775" t="s">
        <v>166</v>
      </c>
    </row>
    <row r="776" spans="1:17" x14ac:dyDescent="0.25">
      <c r="A776" s="1" t="s">
        <v>1607</v>
      </c>
      <c r="B776" s="1" t="s">
        <v>1608</v>
      </c>
      <c r="C776" s="1" t="s">
        <v>1303</v>
      </c>
      <c r="D776" s="1" t="s">
        <v>3061</v>
      </c>
      <c r="E776" s="1">
        <v>1</v>
      </c>
      <c r="F776" s="1" t="s">
        <v>1364</v>
      </c>
      <c r="H776" t="s">
        <v>2695</v>
      </c>
      <c r="P776" t="s">
        <v>3948</v>
      </c>
      <c r="Q776" t="s">
        <v>166</v>
      </c>
    </row>
    <row r="777" spans="1:17" x14ac:dyDescent="0.25">
      <c r="A777" s="2" t="s">
        <v>1609</v>
      </c>
      <c r="B777" s="2" t="s">
        <v>1610</v>
      </c>
      <c r="C777" s="2" t="s">
        <v>1303</v>
      </c>
      <c r="D777" s="2" t="s">
        <v>3061</v>
      </c>
      <c r="E777" s="2">
        <v>1</v>
      </c>
      <c r="F777" s="2" t="s">
        <v>1364</v>
      </c>
      <c r="H777" t="s">
        <v>2696</v>
      </c>
      <c r="P777" t="s">
        <v>3949</v>
      </c>
      <c r="Q777" t="s">
        <v>166</v>
      </c>
    </row>
    <row r="778" spans="1:17" x14ac:dyDescent="0.25">
      <c r="A778" s="1" t="s">
        <v>1611</v>
      </c>
      <c r="B778" s="1" t="s">
        <v>1612</v>
      </c>
      <c r="C778" s="1" t="s">
        <v>1303</v>
      </c>
      <c r="D778" s="1" t="s">
        <v>3061</v>
      </c>
      <c r="E778" s="1">
        <v>1</v>
      </c>
      <c r="F778" s="1" t="s">
        <v>1364</v>
      </c>
      <c r="H778" t="s">
        <v>2697</v>
      </c>
      <c r="P778" t="s">
        <v>3950</v>
      </c>
      <c r="Q778" t="s">
        <v>166</v>
      </c>
    </row>
    <row r="779" spans="1:17" x14ac:dyDescent="0.25">
      <c r="A779" s="2" t="s">
        <v>1613</v>
      </c>
      <c r="B779" s="2" t="s">
        <v>1614</v>
      </c>
      <c r="C779" s="2" t="s">
        <v>1303</v>
      </c>
      <c r="D779" s="2" t="s">
        <v>3061</v>
      </c>
      <c r="E779" s="2">
        <v>1</v>
      </c>
      <c r="F779" s="2" t="s">
        <v>1364</v>
      </c>
      <c r="H779" t="s">
        <v>2698</v>
      </c>
      <c r="P779" t="s">
        <v>3951</v>
      </c>
      <c r="Q779" t="s">
        <v>166</v>
      </c>
    </row>
    <row r="780" spans="1:17" x14ac:dyDescent="0.25">
      <c r="A780" s="1" t="s">
        <v>1615</v>
      </c>
      <c r="B780" s="1" t="s">
        <v>1616</v>
      </c>
      <c r="C780" s="1" t="s">
        <v>1303</v>
      </c>
      <c r="D780" s="1" t="s">
        <v>3061</v>
      </c>
      <c r="E780" s="1">
        <v>1</v>
      </c>
      <c r="F780" s="1" t="s">
        <v>1364</v>
      </c>
      <c r="H780" t="s">
        <v>2699</v>
      </c>
      <c r="P780" t="s">
        <v>3952</v>
      </c>
      <c r="Q780" t="s">
        <v>166</v>
      </c>
    </row>
    <row r="781" spans="1:17" x14ac:dyDescent="0.25">
      <c r="A781" s="2" t="s">
        <v>1617</v>
      </c>
      <c r="B781" s="2" t="s">
        <v>1618</v>
      </c>
      <c r="C781" s="2" t="s">
        <v>1303</v>
      </c>
      <c r="D781" s="2" t="s">
        <v>3061</v>
      </c>
      <c r="E781" s="2">
        <v>1</v>
      </c>
      <c r="F781" s="2" t="s">
        <v>1364</v>
      </c>
      <c r="H781" t="s">
        <v>2700</v>
      </c>
      <c r="P781" t="s">
        <v>3953</v>
      </c>
      <c r="Q781" t="s">
        <v>166</v>
      </c>
    </row>
    <row r="782" spans="1:17" x14ac:dyDescent="0.25">
      <c r="A782" s="1" t="s">
        <v>1619</v>
      </c>
      <c r="B782" s="1" t="s">
        <v>1620</v>
      </c>
      <c r="C782" s="1" t="s">
        <v>1303</v>
      </c>
      <c r="D782" s="1" t="s">
        <v>3061</v>
      </c>
      <c r="E782" s="1">
        <v>1</v>
      </c>
      <c r="F782" s="1" t="s">
        <v>1364</v>
      </c>
      <c r="H782" t="s">
        <v>2701</v>
      </c>
      <c r="P782" t="s">
        <v>3954</v>
      </c>
      <c r="Q782" t="s">
        <v>166</v>
      </c>
    </row>
    <row r="783" spans="1:17" x14ac:dyDescent="0.25">
      <c r="A783" s="2" t="s">
        <v>1621</v>
      </c>
      <c r="B783" s="2" t="s">
        <v>1622</v>
      </c>
      <c r="C783" s="2" t="s">
        <v>1303</v>
      </c>
      <c r="D783" s="2" t="s">
        <v>3061</v>
      </c>
      <c r="E783" s="2">
        <v>1</v>
      </c>
      <c r="F783" s="2" t="s">
        <v>1364</v>
      </c>
      <c r="H783" t="s">
        <v>2702</v>
      </c>
      <c r="P783" t="s">
        <v>3955</v>
      </c>
      <c r="Q783" t="s">
        <v>166</v>
      </c>
    </row>
    <row r="784" spans="1:17" x14ac:dyDescent="0.25">
      <c r="A784" s="1" t="s">
        <v>1623</v>
      </c>
      <c r="B784" s="1" t="s">
        <v>1624</v>
      </c>
      <c r="C784" s="1" t="s">
        <v>1303</v>
      </c>
      <c r="D784" s="1" t="s">
        <v>3061</v>
      </c>
      <c r="E784" s="1">
        <v>1</v>
      </c>
      <c r="F784" s="1" t="s">
        <v>1364</v>
      </c>
      <c r="H784" t="s">
        <v>2703</v>
      </c>
      <c r="P784" t="s">
        <v>3956</v>
      </c>
      <c r="Q784" t="s">
        <v>166</v>
      </c>
    </row>
    <row r="785" spans="1:17" x14ac:dyDescent="0.25">
      <c r="A785" s="2" t="s">
        <v>1625</v>
      </c>
      <c r="B785" s="2" t="s">
        <v>1626</v>
      </c>
      <c r="C785" s="2" t="s">
        <v>1303</v>
      </c>
      <c r="D785" s="2" t="s">
        <v>3061</v>
      </c>
      <c r="E785" s="2">
        <v>1</v>
      </c>
      <c r="F785" s="2" t="s">
        <v>1364</v>
      </c>
      <c r="H785" t="s">
        <v>2704</v>
      </c>
      <c r="P785" t="s">
        <v>3957</v>
      </c>
      <c r="Q785" t="s">
        <v>166</v>
      </c>
    </row>
    <row r="786" spans="1:17" x14ac:dyDescent="0.25">
      <c r="A786" s="1" t="s">
        <v>1627</v>
      </c>
      <c r="B786" s="1" t="s">
        <v>1628</v>
      </c>
      <c r="C786" s="1" t="s">
        <v>1303</v>
      </c>
      <c r="D786" s="1" t="s">
        <v>3061</v>
      </c>
      <c r="E786" s="1">
        <v>1</v>
      </c>
      <c r="F786" s="1" t="s">
        <v>1364</v>
      </c>
      <c r="H786" t="s">
        <v>2705</v>
      </c>
      <c r="P786" t="s">
        <v>3958</v>
      </c>
      <c r="Q786" t="s">
        <v>166</v>
      </c>
    </row>
    <row r="787" spans="1:17" x14ac:dyDescent="0.25">
      <c r="A787" s="2" t="s">
        <v>1629</v>
      </c>
      <c r="B787" s="2" t="s">
        <v>1630</v>
      </c>
      <c r="C787" s="2" t="s">
        <v>1303</v>
      </c>
      <c r="D787" s="2" t="s">
        <v>3061</v>
      </c>
      <c r="E787" s="2">
        <v>1</v>
      </c>
      <c r="F787" s="2" t="s">
        <v>1364</v>
      </c>
      <c r="H787" t="s">
        <v>2706</v>
      </c>
      <c r="P787" t="s">
        <v>3959</v>
      </c>
      <c r="Q787" t="s">
        <v>166</v>
      </c>
    </row>
    <row r="788" spans="1:17" x14ac:dyDescent="0.25">
      <c r="A788" s="1" t="s">
        <v>1631</v>
      </c>
      <c r="B788" s="1" t="s">
        <v>1632</v>
      </c>
      <c r="C788" s="1" t="s">
        <v>1303</v>
      </c>
      <c r="D788" s="1" t="s">
        <v>3061</v>
      </c>
      <c r="E788" s="1">
        <v>1</v>
      </c>
      <c r="F788" s="1" t="s">
        <v>1364</v>
      </c>
      <c r="H788" t="s">
        <v>2707</v>
      </c>
      <c r="P788" t="s">
        <v>3960</v>
      </c>
      <c r="Q788" t="s">
        <v>166</v>
      </c>
    </row>
    <row r="789" spans="1:17" x14ac:dyDescent="0.25">
      <c r="A789" s="2" t="s">
        <v>1633</v>
      </c>
      <c r="B789" s="2" t="s">
        <v>1634</v>
      </c>
      <c r="C789" s="2" t="s">
        <v>1303</v>
      </c>
      <c r="D789" s="2" t="s">
        <v>3061</v>
      </c>
      <c r="E789" s="2">
        <v>1</v>
      </c>
      <c r="F789" s="2" t="s">
        <v>1364</v>
      </c>
      <c r="H789" t="s">
        <v>2708</v>
      </c>
      <c r="P789" t="s">
        <v>3961</v>
      </c>
      <c r="Q789" t="s">
        <v>166</v>
      </c>
    </row>
    <row r="790" spans="1:17" x14ac:dyDescent="0.25">
      <c r="A790" s="1" t="s">
        <v>1635</v>
      </c>
      <c r="B790" s="1" t="s">
        <v>1636</v>
      </c>
      <c r="C790" s="1" t="s">
        <v>1303</v>
      </c>
      <c r="D790" s="1" t="s">
        <v>3061</v>
      </c>
      <c r="E790" s="1">
        <v>1</v>
      </c>
      <c r="F790" s="1" t="s">
        <v>1364</v>
      </c>
      <c r="H790" t="s">
        <v>2709</v>
      </c>
      <c r="P790" t="s">
        <v>3962</v>
      </c>
      <c r="Q790" t="s">
        <v>166</v>
      </c>
    </row>
    <row r="791" spans="1:17" x14ac:dyDescent="0.25">
      <c r="A791" s="2" t="s">
        <v>1637</v>
      </c>
      <c r="B791" s="2" t="s">
        <v>1638</v>
      </c>
      <c r="C791" s="2" t="s">
        <v>1303</v>
      </c>
      <c r="D791" s="2" t="s">
        <v>3061</v>
      </c>
      <c r="E791" s="2">
        <v>1</v>
      </c>
      <c r="F791" s="2" t="s">
        <v>1364</v>
      </c>
      <c r="H791" t="s">
        <v>2710</v>
      </c>
      <c r="P791" t="s">
        <v>3963</v>
      </c>
      <c r="Q791" t="s">
        <v>166</v>
      </c>
    </row>
    <row r="792" spans="1:17" x14ac:dyDescent="0.25">
      <c r="A792" s="1" t="s">
        <v>1639</v>
      </c>
      <c r="B792" s="1" t="s">
        <v>1640</v>
      </c>
      <c r="C792" s="1" t="s">
        <v>1303</v>
      </c>
      <c r="D792" s="1" t="s">
        <v>3061</v>
      </c>
      <c r="E792" s="1">
        <v>1</v>
      </c>
      <c r="F792" s="1" t="s">
        <v>1364</v>
      </c>
      <c r="H792" t="s">
        <v>2711</v>
      </c>
      <c r="P792" t="s">
        <v>3964</v>
      </c>
      <c r="Q792" t="s">
        <v>166</v>
      </c>
    </row>
    <row r="793" spans="1:17" x14ac:dyDescent="0.25">
      <c r="A793" s="2" t="s">
        <v>1641</v>
      </c>
      <c r="B793" s="2" t="s">
        <v>1642</v>
      </c>
      <c r="C793" s="2" t="s">
        <v>1303</v>
      </c>
      <c r="D793" s="2" t="s">
        <v>3061</v>
      </c>
      <c r="E793" s="2">
        <v>1</v>
      </c>
      <c r="F793" s="2" t="s">
        <v>1364</v>
      </c>
      <c r="H793" t="s">
        <v>2712</v>
      </c>
      <c r="P793" t="s">
        <v>3965</v>
      </c>
      <c r="Q793" t="s">
        <v>166</v>
      </c>
    </row>
    <row r="794" spans="1:17" x14ac:dyDescent="0.25">
      <c r="A794" s="1" t="s">
        <v>1643</v>
      </c>
      <c r="B794" s="1" t="s">
        <v>1644</v>
      </c>
      <c r="C794" s="1" t="s">
        <v>1303</v>
      </c>
      <c r="D794" s="1" t="s">
        <v>3061</v>
      </c>
      <c r="E794" s="1">
        <v>1</v>
      </c>
      <c r="F794" s="1" t="s">
        <v>1364</v>
      </c>
      <c r="H794" t="s">
        <v>2713</v>
      </c>
      <c r="P794" t="s">
        <v>3966</v>
      </c>
      <c r="Q794" t="s">
        <v>166</v>
      </c>
    </row>
    <row r="795" spans="1:17" x14ac:dyDescent="0.25">
      <c r="A795" s="2" t="s">
        <v>1645</v>
      </c>
      <c r="B795" s="2" t="s">
        <v>1646</v>
      </c>
      <c r="C795" s="2" t="s">
        <v>1303</v>
      </c>
      <c r="D795" s="2" t="s">
        <v>3061</v>
      </c>
      <c r="E795" s="2">
        <v>1</v>
      </c>
      <c r="F795" s="2" t="s">
        <v>1364</v>
      </c>
      <c r="H795" t="s">
        <v>2714</v>
      </c>
      <c r="P795" t="s">
        <v>3967</v>
      </c>
      <c r="Q795" t="s">
        <v>166</v>
      </c>
    </row>
    <row r="796" spans="1:17" x14ac:dyDescent="0.25">
      <c r="A796" s="1" t="s">
        <v>1647</v>
      </c>
      <c r="B796" s="1" t="s">
        <v>1648</v>
      </c>
      <c r="C796" s="1" t="s">
        <v>1303</v>
      </c>
      <c r="D796" s="1" t="s">
        <v>3061</v>
      </c>
      <c r="E796" s="1">
        <v>1</v>
      </c>
      <c r="F796" s="1" t="s">
        <v>1364</v>
      </c>
      <c r="H796" t="s">
        <v>2715</v>
      </c>
      <c r="P796" t="s">
        <v>3968</v>
      </c>
      <c r="Q796" t="s">
        <v>166</v>
      </c>
    </row>
    <row r="797" spans="1:17" x14ac:dyDescent="0.25">
      <c r="A797" s="2" t="s">
        <v>1649</v>
      </c>
      <c r="B797" s="2" t="s">
        <v>1650</v>
      </c>
      <c r="C797" s="2" t="s">
        <v>1303</v>
      </c>
      <c r="D797" s="2" t="s">
        <v>3061</v>
      </c>
      <c r="E797" s="2">
        <v>1</v>
      </c>
      <c r="F797" s="2" t="s">
        <v>1364</v>
      </c>
      <c r="H797" t="s">
        <v>2716</v>
      </c>
      <c r="P797" t="s">
        <v>3969</v>
      </c>
      <c r="Q797" t="s">
        <v>166</v>
      </c>
    </row>
    <row r="798" spans="1:17" x14ac:dyDescent="0.25">
      <c r="A798" s="1" t="s">
        <v>1651</v>
      </c>
      <c r="B798" s="1" t="s">
        <v>1652</v>
      </c>
      <c r="C798" s="1" t="s">
        <v>1303</v>
      </c>
      <c r="D798" s="1" t="s">
        <v>3061</v>
      </c>
      <c r="E798" s="1">
        <v>1</v>
      </c>
      <c r="F798" s="1" t="s">
        <v>1364</v>
      </c>
      <c r="H798" t="s">
        <v>2717</v>
      </c>
      <c r="P798" t="s">
        <v>3970</v>
      </c>
      <c r="Q798" t="s">
        <v>166</v>
      </c>
    </row>
    <row r="799" spans="1:17" x14ac:dyDescent="0.25">
      <c r="A799" s="2" t="s">
        <v>1653</v>
      </c>
      <c r="B799" s="2" t="s">
        <v>1654</v>
      </c>
      <c r="C799" s="2" t="s">
        <v>1303</v>
      </c>
      <c r="D799" s="2" t="s">
        <v>3061</v>
      </c>
      <c r="E799" s="2">
        <v>1</v>
      </c>
      <c r="F799" s="2" t="s">
        <v>1364</v>
      </c>
      <c r="H799" t="s">
        <v>2718</v>
      </c>
      <c r="P799" t="s">
        <v>3971</v>
      </c>
      <c r="Q799" t="s">
        <v>166</v>
      </c>
    </row>
    <row r="800" spans="1:17" x14ac:dyDescent="0.25">
      <c r="A800" s="1" t="s">
        <v>1655</v>
      </c>
      <c r="B800" s="1" t="s">
        <v>1656</v>
      </c>
      <c r="C800" s="1" t="s">
        <v>1303</v>
      </c>
      <c r="D800" s="1" t="s">
        <v>3061</v>
      </c>
      <c r="E800" s="1">
        <v>1</v>
      </c>
      <c r="F800" s="1" t="s">
        <v>1364</v>
      </c>
      <c r="H800" t="s">
        <v>2719</v>
      </c>
      <c r="P800" t="s">
        <v>3972</v>
      </c>
      <c r="Q800" t="s">
        <v>166</v>
      </c>
    </row>
    <row r="801" spans="1:17" x14ac:dyDescent="0.25">
      <c r="A801" s="2" t="s">
        <v>1657</v>
      </c>
      <c r="B801" s="2" t="s">
        <v>1658</v>
      </c>
      <c r="C801" s="2" t="s">
        <v>1303</v>
      </c>
      <c r="D801" s="2" t="s">
        <v>3061</v>
      </c>
      <c r="E801" s="2">
        <v>1</v>
      </c>
      <c r="F801" s="2" t="s">
        <v>1364</v>
      </c>
      <c r="H801" t="s">
        <v>2720</v>
      </c>
      <c r="P801" t="s">
        <v>3973</v>
      </c>
      <c r="Q801" t="s">
        <v>166</v>
      </c>
    </row>
    <row r="802" spans="1:17" x14ac:dyDescent="0.25">
      <c r="A802" s="1" t="s">
        <v>1659</v>
      </c>
      <c r="B802" s="1" t="s">
        <v>1660</v>
      </c>
      <c r="C802" s="1" t="s">
        <v>1303</v>
      </c>
      <c r="D802" s="1" t="s">
        <v>3061</v>
      </c>
      <c r="E802" s="1">
        <v>1</v>
      </c>
      <c r="F802" s="1" t="s">
        <v>1364</v>
      </c>
      <c r="H802" t="s">
        <v>2721</v>
      </c>
      <c r="P802" t="s">
        <v>3974</v>
      </c>
      <c r="Q802" t="s">
        <v>166</v>
      </c>
    </row>
    <row r="803" spans="1:17" x14ac:dyDescent="0.25">
      <c r="A803" s="2" t="s">
        <v>1661</v>
      </c>
      <c r="B803" s="2" t="s">
        <v>1662</v>
      </c>
      <c r="C803" s="2" t="s">
        <v>1303</v>
      </c>
      <c r="D803" s="2" t="s">
        <v>3061</v>
      </c>
      <c r="E803" s="2">
        <v>1</v>
      </c>
      <c r="F803" s="2" t="s">
        <v>1364</v>
      </c>
      <c r="H803" t="s">
        <v>2722</v>
      </c>
      <c r="P803" t="s">
        <v>3975</v>
      </c>
      <c r="Q803" t="s">
        <v>166</v>
      </c>
    </row>
    <row r="804" spans="1:17" x14ac:dyDescent="0.25">
      <c r="A804" s="1" t="s">
        <v>1663</v>
      </c>
      <c r="B804" s="1" t="s">
        <v>1664</v>
      </c>
      <c r="C804" s="1" t="s">
        <v>1303</v>
      </c>
      <c r="D804" s="1" t="s">
        <v>3061</v>
      </c>
      <c r="E804" s="1">
        <v>1</v>
      </c>
      <c r="F804" s="1" t="s">
        <v>1364</v>
      </c>
      <c r="H804" t="s">
        <v>2723</v>
      </c>
      <c r="P804" t="s">
        <v>3976</v>
      </c>
      <c r="Q804" t="s">
        <v>166</v>
      </c>
    </row>
    <row r="805" spans="1:17" x14ac:dyDescent="0.25">
      <c r="A805" s="2" t="s">
        <v>1665</v>
      </c>
      <c r="B805" s="2" t="s">
        <v>1666</v>
      </c>
      <c r="C805" s="2" t="s">
        <v>1303</v>
      </c>
      <c r="D805" s="2" t="s">
        <v>3061</v>
      </c>
      <c r="E805" s="2">
        <v>0</v>
      </c>
      <c r="F805" s="2"/>
      <c r="H805" t="s">
        <v>2724</v>
      </c>
      <c r="P805" t="s">
        <v>3977</v>
      </c>
      <c r="Q805" t="s">
        <v>166</v>
      </c>
    </row>
    <row r="806" spans="1:17" x14ac:dyDescent="0.25">
      <c r="A806" s="1" t="s">
        <v>1667</v>
      </c>
      <c r="B806" s="1" t="s">
        <v>1668</v>
      </c>
      <c r="C806" s="1" t="s">
        <v>1303</v>
      </c>
      <c r="D806" s="1" t="s">
        <v>3061</v>
      </c>
      <c r="E806" s="1">
        <v>1</v>
      </c>
      <c r="F806" s="1" t="s">
        <v>1364</v>
      </c>
      <c r="H806" t="s">
        <v>2725</v>
      </c>
      <c r="P806" t="s">
        <v>3978</v>
      </c>
      <c r="Q806" t="s">
        <v>166</v>
      </c>
    </row>
    <row r="807" spans="1:17" x14ac:dyDescent="0.25">
      <c r="A807" s="2" t="s">
        <v>1669</v>
      </c>
      <c r="B807" s="2" t="s">
        <v>1670</v>
      </c>
      <c r="C807" s="2" t="s">
        <v>1303</v>
      </c>
      <c r="D807" s="2" t="s">
        <v>3061</v>
      </c>
      <c r="E807" s="2">
        <v>1</v>
      </c>
      <c r="F807" s="2" t="s">
        <v>1364</v>
      </c>
      <c r="H807" t="s">
        <v>2726</v>
      </c>
      <c r="P807" t="s">
        <v>3979</v>
      </c>
      <c r="Q807" t="s">
        <v>166</v>
      </c>
    </row>
    <row r="808" spans="1:17" x14ac:dyDescent="0.25">
      <c r="A808" s="1" t="s">
        <v>1671</v>
      </c>
      <c r="B808" s="1" t="s">
        <v>1672</v>
      </c>
      <c r="C808" s="1" t="s">
        <v>1303</v>
      </c>
      <c r="D808" s="1" t="s">
        <v>3061</v>
      </c>
      <c r="E808" s="1">
        <v>1</v>
      </c>
      <c r="F808" s="1" t="s">
        <v>1364</v>
      </c>
      <c r="H808" t="s">
        <v>2727</v>
      </c>
      <c r="P808" t="s">
        <v>3980</v>
      </c>
      <c r="Q808" t="s">
        <v>166</v>
      </c>
    </row>
    <row r="809" spans="1:17" x14ac:dyDescent="0.25">
      <c r="A809" s="2" t="s">
        <v>1673</v>
      </c>
      <c r="B809" s="2" t="s">
        <v>1674</v>
      </c>
      <c r="C809" s="2" t="s">
        <v>1303</v>
      </c>
      <c r="D809" s="2" t="s">
        <v>3061</v>
      </c>
      <c r="E809" s="2">
        <v>1</v>
      </c>
      <c r="F809" s="2" t="s">
        <v>1364</v>
      </c>
      <c r="H809" t="s">
        <v>2728</v>
      </c>
      <c r="P809" t="s">
        <v>3981</v>
      </c>
      <c r="Q809" t="s">
        <v>166</v>
      </c>
    </row>
    <row r="810" spans="1:17" x14ac:dyDescent="0.25">
      <c r="A810" s="1" t="s">
        <v>1675</v>
      </c>
      <c r="B810" s="1" t="s">
        <v>1676</v>
      </c>
      <c r="C810" s="1" t="s">
        <v>1303</v>
      </c>
      <c r="D810" s="1" t="s">
        <v>3061</v>
      </c>
      <c r="E810" s="1">
        <v>1</v>
      </c>
      <c r="F810" s="1" t="s">
        <v>1364</v>
      </c>
      <c r="H810" t="s">
        <v>2729</v>
      </c>
      <c r="P810" t="s">
        <v>3982</v>
      </c>
      <c r="Q810" t="s">
        <v>166</v>
      </c>
    </row>
    <row r="811" spans="1:17" x14ac:dyDescent="0.25">
      <c r="A811" s="2" t="s">
        <v>1677</v>
      </c>
      <c r="B811" s="2" t="s">
        <v>1678</v>
      </c>
      <c r="C811" s="2" t="s">
        <v>1303</v>
      </c>
      <c r="D811" s="2" t="s">
        <v>3061</v>
      </c>
      <c r="E811" s="2">
        <v>1</v>
      </c>
      <c r="F811" s="2" t="s">
        <v>1364</v>
      </c>
      <c r="H811" t="s">
        <v>2730</v>
      </c>
      <c r="P811" t="s">
        <v>3983</v>
      </c>
      <c r="Q811" t="s">
        <v>166</v>
      </c>
    </row>
    <row r="812" spans="1:17" x14ac:dyDescent="0.25">
      <c r="A812" s="1" t="s">
        <v>1679</v>
      </c>
      <c r="B812" s="1" t="s">
        <v>1680</v>
      </c>
      <c r="C812" s="1" t="s">
        <v>1303</v>
      </c>
      <c r="D812" s="1" t="s">
        <v>3061</v>
      </c>
      <c r="E812" s="1">
        <v>1</v>
      </c>
      <c r="F812" s="1" t="s">
        <v>1364</v>
      </c>
      <c r="H812" t="s">
        <v>2731</v>
      </c>
      <c r="P812" t="s">
        <v>3984</v>
      </c>
      <c r="Q812" t="s">
        <v>166</v>
      </c>
    </row>
    <row r="813" spans="1:17" x14ac:dyDescent="0.25">
      <c r="A813" s="2" t="s">
        <v>1681</v>
      </c>
      <c r="B813" s="2" t="s">
        <v>1682</v>
      </c>
      <c r="C813" s="2" t="s">
        <v>1303</v>
      </c>
      <c r="D813" s="2" t="s">
        <v>3061</v>
      </c>
      <c r="E813" s="2">
        <v>1</v>
      </c>
      <c r="F813" s="2" t="s">
        <v>1364</v>
      </c>
      <c r="H813" t="s">
        <v>2732</v>
      </c>
      <c r="P813" t="s">
        <v>3985</v>
      </c>
      <c r="Q813" t="s">
        <v>166</v>
      </c>
    </row>
    <row r="814" spans="1:17" x14ac:dyDescent="0.25">
      <c r="A814" s="1" t="s">
        <v>1683</v>
      </c>
      <c r="B814" s="1" t="s">
        <v>1684</v>
      </c>
      <c r="C814" s="1" t="s">
        <v>1303</v>
      </c>
      <c r="D814" s="1" t="s">
        <v>3061</v>
      </c>
      <c r="E814" s="1">
        <v>1</v>
      </c>
      <c r="F814" s="1" t="s">
        <v>1364</v>
      </c>
      <c r="H814" t="s">
        <v>2733</v>
      </c>
      <c r="P814" t="s">
        <v>3986</v>
      </c>
      <c r="Q814" t="s">
        <v>166</v>
      </c>
    </row>
    <row r="815" spans="1:17" x14ac:dyDescent="0.25">
      <c r="A815" s="2" t="s">
        <v>1685</v>
      </c>
      <c r="B815" s="2" t="s">
        <v>1686</v>
      </c>
      <c r="C815" s="2" t="s">
        <v>1303</v>
      </c>
      <c r="D815" s="2" t="s">
        <v>3061</v>
      </c>
      <c r="E815" s="2">
        <v>1</v>
      </c>
      <c r="F815" s="2" t="s">
        <v>1364</v>
      </c>
      <c r="H815" t="s">
        <v>2734</v>
      </c>
      <c r="P815" t="s">
        <v>3987</v>
      </c>
      <c r="Q815" t="s">
        <v>166</v>
      </c>
    </row>
    <row r="816" spans="1:17" x14ac:dyDescent="0.25">
      <c r="A816" s="1" t="s">
        <v>1687</v>
      </c>
      <c r="B816" s="1" t="s">
        <v>1688</v>
      </c>
      <c r="C816" s="1" t="s">
        <v>1303</v>
      </c>
      <c r="D816" s="1" t="s">
        <v>3061</v>
      </c>
      <c r="E816" s="1">
        <v>1</v>
      </c>
      <c r="F816" s="1" t="s">
        <v>1364</v>
      </c>
      <c r="H816" t="s">
        <v>2735</v>
      </c>
      <c r="P816" t="s">
        <v>3988</v>
      </c>
      <c r="Q816" t="s">
        <v>166</v>
      </c>
    </row>
    <row r="817" spans="1:17" x14ac:dyDescent="0.25">
      <c r="A817" s="2" t="s">
        <v>1689</v>
      </c>
      <c r="B817" s="2" t="s">
        <v>1690</v>
      </c>
      <c r="C817" s="2" t="s">
        <v>1303</v>
      </c>
      <c r="D817" s="2" t="s">
        <v>3061</v>
      </c>
      <c r="E817" s="2">
        <v>1</v>
      </c>
      <c r="F817" s="2" t="s">
        <v>1364</v>
      </c>
      <c r="H817" t="s">
        <v>2736</v>
      </c>
      <c r="P817" t="s">
        <v>3989</v>
      </c>
      <c r="Q817" t="s">
        <v>166</v>
      </c>
    </row>
    <row r="818" spans="1:17" x14ac:dyDescent="0.25">
      <c r="A818" s="1" t="s">
        <v>1691</v>
      </c>
      <c r="B818" s="1" t="s">
        <v>1692</v>
      </c>
      <c r="C818" s="1" t="s">
        <v>1303</v>
      </c>
      <c r="D818" s="1" t="s">
        <v>3061</v>
      </c>
      <c r="E818" s="1">
        <v>1</v>
      </c>
      <c r="F818" s="1" t="s">
        <v>1364</v>
      </c>
      <c r="H818" t="s">
        <v>2737</v>
      </c>
      <c r="P818" t="s">
        <v>3990</v>
      </c>
      <c r="Q818" t="s">
        <v>166</v>
      </c>
    </row>
    <row r="819" spans="1:17" x14ac:dyDescent="0.25">
      <c r="A819" s="2" t="s">
        <v>1693</v>
      </c>
      <c r="B819" s="2" t="s">
        <v>1694</v>
      </c>
      <c r="C819" s="2" t="s">
        <v>1303</v>
      </c>
      <c r="D819" s="2" t="s">
        <v>3061</v>
      </c>
      <c r="E819" s="2">
        <v>1</v>
      </c>
      <c r="F819" s="2" t="s">
        <v>1364</v>
      </c>
      <c r="H819" t="s">
        <v>2738</v>
      </c>
      <c r="P819" t="s">
        <v>3991</v>
      </c>
      <c r="Q819" t="s">
        <v>166</v>
      </c>
    </row>
    <row r="820" spans="1:17" x14ac:dyDescent="0.25">
      <c r="A820" s="1" t="s">
        <v>1695</v>
      </c>
      <c r="B820" s="1" t="s">
        <v>1696</v>
      </c>
      <c r="C820" s="1" t="s">
        <v>1303</v>
      </c>
      <c r="D820" s="1" t="s">
        <v>3061</v>
      </c>
      <c r="E820" s="1">
        <v>1</v>
      </c>
      <c r="F820" s="1" t="s">
        <v>1364</v>
      </c>
      <c r="H820" t="s">
        <v>2739</v>
      </c>
      <c r="P820" t="s">
        <v>3992</v>
      </c>
      <c r="Q820" t="s">
        <v>166</v>
      </c>
    </row>
    <row r="821" spans="1:17" x14ac:dyDescent="0.25">
      <c r="A821" s="2" t="s">
        <v>1697</v>
      </c>
      <c r="B821" s="2" t="s">
        <v>1698</v>
      </c>
      <c r="C821" s="2" t="s">
        <v>1303</v>
      </c>
      <c r="D821" s="2" t="s">
        <v>3061</v>
      </c>
      <c r="E821" s="2">
        <v>1</v>
      </c>
      <c r="F821" s="2" t="s">
        <v>1364</v>
      </c>
      <c r="H821" t="s">
        <v>2740</v>
      </c>
      <c r="P821" t="s">
        <v>3993</v>
      </c>
      <c r="Q821" t="s">
        <v>166</v>
      </c>
    </row>
    <row r="822" spans="1:17" x14ac:dyDescent="0.25">
      <c r="A822" s="1" t="s">
        <v>1699</v>
      </c>
      <c r="B822" s="1" t="s">
        <v>1700</v>
      </c>
      <c r="C822" s="1" t="s">
        <v>1303</v>
      </c>
      <c r="D822" s="1" t="s">
        <v>3061</v>
      </c>
      <c r="E822" s="1">
        <v>1</v>
      </c>
      <c r="F822" s="1" t="s">
        <v>1364</v>
      </c>
      <c r="H822" t="s">
        <v>2741</v>
      </c>
      <c r="P822" t="s">
        <v>3994</v>
      </c>
      <c r="Q822" t="s">
        <v>166</v>
      </c>
    </row>
    <row r="823" spans="1:17" x14ac:dyDescent="0.25">
      <c r="A823" s="2" t="s">
        <v>1701</v>
      </c>
      <c r="B823" s="2" t="s">
        <v>1702</v>
      </c>
      <c r="C823" s="2" t="s">
        <v>1303</v>
      </c>
      <c r="D823" s="2" t="s">
        <v>3061</v>
      </c>
      <c r="E823" s="2">
        <v>1</v>
      </c>
      <c r="F823" s="2" t="s">
        <v>1364</v>
      </c>
      <c r="H823" t="s">
        <v>2742</v>
      </c>
      <c r="P823" t="s">
        <v>3995</v>
      </c>
      <c r="Q823" t="s">
        <v>166</v>
      </c>
    </row>
    <row r="824" spans="1:17" x14ac:dyDescent="0.25">
      <c r="A824" s="1" t="s">
        <v>1703</v>
      </c>
      <c r="B824" s="1" t="s">
        <v>1704</v>
      </c>
      <c r="C824" s="1" t="s">
        <v>1303</v>
      </c>
      <c r="D824" s="1" t="s">
        <v>3061</v>
      </c>
      <c r="E824" s="1">
        <v>1</v>
      </c>
      <c r="F824" s="1" t="s">
        <v>1364</v>
      </c>
      <c r="H824" t="s">
        <v>2743</v>
      </c>
      <c r="P824" t="s">
        <v>3996</v>
      </c>
      <c r="Q824" t="s">
        <v>166</v>
      </c>
    </row>
    <row r="825" spans="1:17" x14ac:dyDescent="0.25">
      <c r="A825" s="2" t="s">
        <v>1705</v>
      </c>
      <c r="B825" s="2" t="s">
        <v>1706</v>
      </c>
      <c r="C825" s="2" t="s">
        <v>1303</v>
      </c>
      <c r="D825" s="2" t="s">
        <v>3061</v>
      </c>
      <c r="E825" s="2">
        <v>1</v>
      </c>
      <c r="F825" s="2" t="s">
        <v>1364</v>
      </c>
      <c r="H825" t="s">
        <v>2744</v>
      </c>
      <c r="P825" t="s">
        <v>3997</v>
      </c>
      <c r="Q825" t="s">
        <v>166</v>
      </c>
    </row>
    <row r="826" spans="1:17" x14ac:dyDescent="0.25">
      <c r="A826" s="1" t="s">
        <v>1707</v>
      </c>
      <c r="B826" s="1" t="s">
        <v>1708</v>
      </c>
      <c r="C826" s="1" t="s">
        <v>1303</v>
      </c>
      <c r="D826" s="1" t="s">
        <v>3061</v>
      </c>
      <c r="E826" s="1">
        <v>1</v>
      </c>
      <c r="F826" s="1" t="s">
        <v>1364</v>
      </c>
      <c r="H826" t="s">
        <v>2745</v>
      </c>
      <c r="P826" t="s">
        <v>3998</v>
      </c>
      <c r="Q826" t="s">
        <v>166</v>
      </c>
    </row>
    <row r="827" spans="1:17" x14ac:dyDescent="0.25">
      <c r="A827" s="2" t="s">
        <v>1709</v>
      </c>
      <c r="B827" s="2" t="s">
        <v>1710</v>
      </c>
      <c r="C827" s="2" t="s">
        <v>1303</v>
      </c>
      <c r="D827" s="2" t="s">
        <v>3061</v>
      </c>
      <c r="E827" s="2">
        <v>1</v>
      </c>
      <c r="F827" s="2" t="s">
        <v>1364</v>
      </c>
      <c r="H827" t="s">
        <v>2734</v>
      </c>
      <c r="P827" t="s">
        <v>3999</v>
      </c>
      <c r="Q827" t="s">
        <v>166</v>
      </c>
    </row>
    <row r="828" spans="1:17" x14ac:dyDescent="0.25">
      <c r="A828" s="1" t="s">
        <v>1711</v>
      </c>
      <c r="B828" s="1" t="s">
        <v>1712</v>
      </c>
      <c r="C828" s="1" t="s">
        <v>1303</v>
      </c>
      <c r="D828" s="1" t="s">
        <v>3061</v>
      </c>
      <c r="E828" s="1">
        <v>1</v>
      </c>
      <c r="F828" s="1" t="s">
        <v>1364</v>
      </c>
      <c r="H828" t="s">
        <v>2746</v>
      </c>
      <c r="P828" t="s">
        <v>4000</v>
      </c>
      <c r="Q828" t="s">
        <v>166</v>
      </c>
    </row>
    <row r="829" spans="1:17" x14ac:dyDescent="0.25">
      <c r="A829" s="2" t="s">
        <v>1713</v>
      </c>
      <c r="B829" s="2" t="s">
        <v>1714</v>
      </c>
      <c r="C829" s="2" t="s">
        <v>1303</v>
      </c>
      <c r="D829" s="2" t="s">
        <v>3061</v>
      </c>
      <c r="E829" s="2">
        <v>1</v>
      </c>
      <c r="F829" s="2" t="s">
        <v>1364</v>
      </c>
      <c r="H829" t="s">
        <v>2747</v>
      </c>
      <c r="P829" t="s">
        <v>4001</v>
      </c>
      <c r="Q829" t="s">
        <v>166</v>
      </c>
    </row>
    <row r="830" spans="1:17" x14ac:dyDescent="0.25">
      <c r="A830" s="1" t="s">
        <v>1715</v>
      </c>
      <c r="B830" s="1" t="s">
        <v>1716</v>
      </c>
      <c r="C830" s="1" t="s">
        <v>1303</v>
      </c>
      <c r="D830" s="1" t="s">
        <v>3061</v>
      </c>
      <c r="E830" s="1">
        <v>0</v>
      </c>
      <c r="F830" s="1" t="s">
        <v>1364</v>
      </c>
      <c r="H830" t="s">
        <v>2748</v>
      </c>
      <c r="P830" t="s">
        <v>4002</v>
      </c>
      <c r="Q830" t="s">
        <v>166</v>
      </c>
    </row>
    <row r="831" spans="1:17" x14ac:dyDescent="0.25">
      <c r="A831" s="2" t="s">
        <v>1717</v>
      </c>
      <c r="B831" s="2" t="s">
        <v>1718</v>
      </c>
      <c r="C831" s="2" t="s">
        <v>1303</v>
      </c>
      <c r="D831" s="2" t="s">
        <v>3061</v>
      </c>
      <c r="E831" s="2">
        <v>1</v>
      </c>
      <c r="F831" s="2" t="s">
        <v>1364</v>
      </c>
      <c r="H831" t="s">
        <v>2749</v>
      </c>
      <c r="P831" t="s">
        <v>4003</v>
      </c>
      <c r="Q831" t="s">
        <v>166</v>
      </c>
    </row>
    <row r="832" spans="1:17" x14ac:dyDescent="0.25">
      <c r="A832" s="1" t="s">
        <v>1719</v>
      </c>
      <c r="B832" s="1" t="s">
        <v>1720</v>
      </c>
      <c r="C832" s="1" t="s">
        <v>1303</v>
      </c>
      <c r="D832" s="1" t="s">
        <v>3061</v>
      </c>
      <c r="E832" s="1">
        <v>1</v>
      </c>
      <c r="F832" s="1" t="s">
        <v>1364</v>
      </c>
      <c r="H832" t="s">
        <v>2750</v>
      </c>
      <c r="P832" t="s">
        <v>4004</v>
      </c>
      <c r="Q832" t="s">
        <v>166</v>
      </c>
    </row>
    <row r="833" spans="1:17" x14ac:dyDescent="0.25">
      <c r="A833" s="2" t="s">
        <v>1721</v>
      </c>
      <c r="B833" s="2" t="s">
        <v>1722</v>
      </c>
      <c r="C833" s="2" t="s">
        <v>1303</v>
      </c>
      <c r="D833" s="2" t="s">
        <v>3061</v>
      </c>
      <c r="E833" s="2">
        <v>1</v>
      </c>
      <c r="F833" s="2" t="s">
        <v>1364</v>
      </c>
      <c r="H833" t="s">
        <v>2751</v>
      </c>
      <c r="P833" t="s">
        <v>4005</v>
      </c>
      <c r="Q833" t="s">
        <v>166</v>
      </c>
    </row>
    <row r="834" spans="1:17" x14ac:dyDescent="0.25">
      <c r="A834" s="1" t="s">
        <v>1723</v>
      </c>
      <c r="B834" s="1" t="s">
        <v>1724</v>
      </c>
      <c r="C834" s="1" t="s">
        <v>1303</v>
      </c>
      <c r="D834" s="1" t="s">
        <v>3061</v>
      </c>
      <c r="E834" s="1">
        <v>1</v>
      </c>
      <c r="F834" s="1" t="s">
        <v>1364</v>
      </c>
      <c r="H834" t="s">
        <v>2752</v>
      </c>
      <c r="P834" t="s">
        <v>4006</v>
      </c>
      <c r="Q834" t="s">
        <v>166</v>
      </c>
    </row>
    <row r="835" spans="1:17" x14ac:dyDescent="0.25">
      <c r="A835" s="2" t="s">
        <v>1725</v>
      </c>
      <c r="B835" s="2" t="s">
        <v>1726</v>
      </c>
      <c r="C835" s="2" t="s">
        <v>1303</v>
      </c>
      <c r="D835" s="2" t="s">
        <v>3061</v>
      </c>
      <c r="E835" s="2">
        <v>1</v>
      </c>
      <c r="F835" s="2" t="s">
        <v>1364</v>
      </c>
      <c r="H835" t="s">
        <v>2753</v>
      </c>
      <c r="P835" t="s">
        <v>4007</v>
      </c>
      <c r="Q835" t="s">
        <v>166</v>
      </c>
    </row>
    <row r="836" spans="1:17" x14ac:dyDescent="0.25">
      <c r="A836" s="1" t="s">
        <v>1727</v>
      </c>
      <c r="B836" s="1" t="s">
        <v>1728</v>
      </c>
      <c r="C836" s="1" t="s">
        <v>1303</v>
      </c>
      <c r="D836" s="1" t="s">
        <v>3061</v>
      </c>
      <c r="E836" s="1">
        <v>1</v>
      </c>
      <c r="F836" s="1" t="s">
        <v>1364</v>
      </c>
      <c r="H836" t="s">
        <v>2754</v>
      </c>
      <c r="P836" t="s">
        <v>4008</v>
      </c>
      <c r="Q836" t="s">
        <v>166</v>
      </c>
    </row>
    <row r="837" spans="1:17" x14ac:dyDescent="0.25">
      <c r="A837" s="2" t="s">
        <v>1729</v>
      </c>
      <c r="B837" s="2" t="s">
        <v>1730</v>
      </c>
      <c r="C837" s="2" t="s">
        <v>1303</v>
      </c>
      <c r="D837" s="2" t="s">
        <v>3061</v>
      </c>
      <c r="E837" s="2">
        <v>1</v>
      </c>
      <c r="F837" s="2" t="s">
        <v>1364</v>
      </c>
      <c r="H837" t="s">
        <v>2755</v>
      </c>
      <c r="P837" t="s">
        <v>4009</v>
      </c>
      <c r="Q837" t="s">
        <v>166</v>
      </c>
    </row>
    <row r="838" spans="1:17" x14ac:dyDescent="0.25">
      <c r="A838" s="1" t="s">
        <v>1731</v>
      </c>
      <c r="B838" s="1" t="s">
        <v>1732</v>
      </c>
      <c r="C838" s="1" t="s">
        <v>1303</v>
      </c>
      <c r="D838" s="1" t="s">
        <v>3061</v>
      </c>
      <c r="E838" s="1">
        <v>1</v>
      </c>
      <c r="F838" s="1" t="s">
        <v>1364</v>
      </c>
      <c r="H838" t="s">
        <v>2756</v>
      </c>
      <c r="P838" t="s">
        <v>4010</v>
      </c>
      <c r="Q838" t="s">
        <v>166</v>
      </c>
    </row>
    <row r="839" spans="1:17" x14ac:dyDescent="0.25">
      <c r="A839" s="2" t="s">
        <v>1733</v>
      </c>
      <c r="B839" s="2" t="s">
        <v>1734</v>
      </c>
      <c r="C839" s="2" t="s">
        <v>1303</v>
      </c>
      <c r="D839" s="2" t="s">
        <v>3061</v>
      </c>
      <c r="E839" s="2">
        <v>1</v>
      </c>
      <c r="F839" s="2" t="s">
        <v>1364</v>
      </c>
      <c r="H839" t="s">
        <v>2757</v>
      </c>
      <c r="P839" t="s">
        <v>4011</v>
      </c>
      <c r="Q839" t="s">
        <v>166</v>
      </c>
    </row>
    <row r="840" spans="1:17" x14ac:dyDescent="0.25">
      <c r="A840" s="1" t="s">
        <v>1735</v>
      </c>
      <c r="B840" s="1" t="s">
        <v>1736</v>
      </c>
      <c r="C840" s="1" t="s">
        <v>1303</v>
      </c>
      <c r="D840" s="1" t="s">
        <v>3061</v>
      </c>
      <c r="E840" s="1">
        <v>1</v>
      </c>
      <c r="F840" s="1" t="s">
        <v>1364</v>
      </c>
      <c r="H840" t="s">
        <v>2758</v>
      </c>
      <c r="P840" t="s">
        <v>4012</v>
      </c>
      <c r="Q840" t="s">
        <v>166</v>
      </c>
    </row>
    <row r="841" spans="1:17" x14ac:dyDescent="0.25">
      <c r="A841" s="2" t="s">
        <v>1737</v>
      </c>
      <c r="B841" s="2" t="s">
        <v>1738</v>
      </c>
      <c r="C841" s="2" t="s">
        <v>1303</v>
      </c>
      <c r="D841" s="2" t="s">
        <v>3061</v>
      </c>
      <c r="E841" s="2">
        <v>1</v>
      </c>
      <c r="F841" s="2" t="s">
        <v>1364</v>
      </c>
      <c r="H841" t="s">
        <v>2759</v>
      </c>
      <c r="P841" t="s">
        <v>4013</v>
      </c>
      <c r="Q841" t="s">
        <v>166</v>
      </c>
    </row>
    <row r="842" spans="1:17" x14ac:dyDescent="0.25">
      <c r="A842" s="1" t="s">
        <v>1739</v>
      </c>
      <c r="B842" s="1" t="s">
        <v>1740</v>
      </c>
      <c r="C842" s="1" t="s">
        <v>1303</v>
      </c>
      <c r="D842" s="1" t="s">
        <v>3061</v>
      </c>
      <c r="E842" s="1">
        <v>1</v>
      </c>
      <c r="F842" s="1" t="s">
        <v>1364</v>
      </c>
      <c r="H842" t="s">
        <v>2760</v>
      </c>
      <c r="P842" t="s">
        <v>4014</v>
      </c>
      <c r="Q842" t="s">
        <v>166</v>
      </c>
    </row>
    <row r="843" spans="1:17" x14ac:dyDescent="0.25">
      <c r="A843" s="2" t="s">
        <v>1741</v>
      </c>
      <c r="B843" s="2" t="s">
        <v>1742</v>
      </c>
      <c r="C843" s="2" t="s">
        <v>1303</v>
      </c>
      <c r="D843" s="2" t="s">
        <v>3061</v>
      </c>
      <c r="E843" s="2">
        <v>1</v>
      </c>
      <c r="F843" s="2" t="s">
        <v>1364</v>
      </c>
      <c r="H843" t="s">
        <v>2761</v>
      </c>
      <c r="P843" t="s">
        <v>4015</v>
      </c>
      <c r="Q843" t="s">
        <v>166</v>
      </c>
    </row>
    <row r="844" spans="1:17" x14ac:dyDescent="0.25">
      <c r="A844" s="1" t="s">
        <v>1743</v>
      </c>
      <c r="B844" s="1" t="s">
        <v>1744</v>
      </c>
      <c r="C844" s="1" t="s">
        <v>1303</v>
      </c>
      <c r="D844" s="1" t="s">
        <v>3061</v>
      </c>
      <c r="E844" s="1">
        <v>1</v>
      </c>
      <c r="F844" s="1" t="s">
        <v>1364</v>
      </c>
      <c r="H844" t="s">
        <v>2762</v>
      </c>
      <c r="P844" t="s">
        <v>4016</v>
      </c>
      <c r="Q844" t="s">
        <v>166</v>
      </c>
    </row>
    <row r="845" spans="1:17" x14ac:dyDescent="0.25">
      <c r="A845" s="2" t="s">
        <v>1745</v>
      </c>
      <c r="B845" s="2" t="s">
        <v>1746</v>
      </c>
      <c r="C845" s="2" t="s">
        <v>1303</v>
      </c>
      <c r="D845" s="2" t="s">
        <v>3061</v>
      </c>
      <c r="E845" s="2">
        <v>1</v>
      </c>
      <c r="F845" s="2" t="s">
        <v>1364</v>
      </c>
      <c r="H845" t="s">
        <v>2763</v>
      </c>
      <c r="P845" t="s">
        <v>4017</v>
      </c>
      <c r="Q845" t="s">
        <v>166</v>
      </c>
    </row>
    <row r="846" spans="1:17" x14ac:dyDescent="0.25">
      <c r="A846" s="1" t="s">
        <v>1747</v>
      </c>
      <c r="B846" s="1" t="s">
        <v>1748</v>
      </c>
      <c r="C846" s="1" t="s">
        <v>1303</v>
      </c>
      <c r="D846" s="1" t="s">
        <v>3061</v>
      </c>
      <c r="E846" s="1">
        <v>1</v>
      </c>
      <c r="F846" s="1" t="s">
        <v>1364</v>
      </c>
      <c r="H846" t="s">
        <v>2764</v>
      </c>
      <c r="P846" t="s">
        <v>4018</v>
      </c>
      <c r="Q846" t="s">
        <v>166</v>
      </c>
    </row>
    <row r="847" spans="1:17" x14ac:dyDescent="0.25">
      <c r="A847" s="2" t="s">
        <v>1749</v>
      </c>
      <c r="B847" s="2" t="s">
        <v>1750</v>
      </c>
      <c r="C847" s="2" t="s">
        <v>1303</v>
      </c>
      <c r="D847" s="2" t="s">
        <v>3061</v>
      </c>
      <c r="E847" s="2">
        <v>1</v>
      </c>
      <c r="F847" s="2" t="s">
        <v>1364</v>
      </c>
      <c r="H847" t="s">
        <v>2765</v>
      </c>
      <c r="P847" t="s">
        <v>4019</v>
      </c>
      <c r="Q847" t="s">
        <v>166</v>
      </c>
    </row>
    <row r="848" spans="1:17" x14ac:dyDescent="0.25">
      <c r="A848" s="1" t="s">
        <v>1751</v>
      </c>
      <c r="B848" s="1" t="s">
        <v>1752</v>
      </c>
      <c r="C848" s="1" t="s">
        <v>1303</v>
      </c>
      <c r="D848" s="1" t="s">
        <v>3061</v>
      </c>
      <c r="E848" s="1">
        <v>1</v>
      </c>
      <c r="F848" s="1" t="s">
        <v>1364</v>
      </c>
      <c r="H848" t="s">
        <v>2766</v>
      </c>
      <c r="P848" t="s">
        <v>4020</v>
      </c>
      <c r="Q848" t="s">
        <v>166</v>
      </c>
    </row>
    <row r="849" spans="1:17" x14ac:dyDescent="0.25">
      <c r="A849" s="2" t="s">
        <v>1753</v>
      </c>
      <c r="B849" s="2" t="s">
        <v>1754</v>
      </c>
      <c r="C849" s="2" t="s">
        <v>1303</v>
      </c>
      <c r="D849" s="2" t="s">
        <v>3061</v>
      </c>
      <c r="E849" s="2">
        <v>1</v>
      </c>
      <c r="F849" s="2" t="s">
        <v>1364</v>
      </c>
      <c r="H849" t="s">
        <v>2767</v>
      </c>
      <c r="P849" t="s">
        <v>4021</v>
      </c>
      <c r="Q849" t="s">
        <v>166</v>
      </c>
    </row>
    <row r="850" spans="1:17" x14ac:dyDescent="0.25">
      <c r="A850" s="1" t="s">
        <v>1755</v>
      </c>
      <c r="B850" s="1" t="s">
        <v>1756</v>
      </c>
      <c r="C850" s="1" t="s">
        <v>1303</v>
      </c>
      <c r="D850" s="1" t="s">
        <v>3061</v>
      </c>
      <c r="E850" s="1">
        <v>1</v>
      </c>
      <c r="F850" s="1" t="s">
        <v>1364</v>
      </c>
      <c r="H850" t="s">
        <v>2768</v>
      </c>
      <c r="P850" t="s">
        <v>4022</v>
      </c>
      <c r="Q850" t="s">
        <v>166</v>
      </c>
    </row>
    <row r="851" spans="1:17" x14ac:dyDescent="0.25">
      <c r="A851" s="2" t="s">
        <v>1757</v>
      </c>
      <c r="B851" s="2" t="s">
        <v>1758</v>
      </c>
      <c r="C851" s="2" t="s">
        <v>1303</v>
      </c>
      <c r="D851" s="2" t="s">
        <v>3061</v>
      </c>
      <c r="E851" s="2">
        <v>1</v>
      </c>
      <c r="F851" s="2" t="s">
        <v>1364</v>
      </c>
      <c r="H851" t="s">
        <v>2769</v>
      </c>
      <c r="P851" t="s">
        <v>4023</v>
      </c>
      <c r="Q851" t="s">
        <v>166</v>
      </c>
    </row>
    <row r="852" spans="1:17" x14ac:dyDescent="0.25">
      <c r="A852" s="1" t="s">
        <v>1759</v>
      </c>
      <c r="B852" s="1" t="s">
        <v>1760</v>
      </c>
      <c r="C852" s="1" t="s">
        <v>1303</v>
      </c>
      <c r="D852" s="1" t="s">
        <v>3061</v>
      </c>
      <c r="E852" s="1">
        <v>1</v>
      </c>
      <c r="F852" s="1" t="s">
        <v>1364</v>
      </c>
      <c r="H852" t="s">
        <v>2770</v>
      </c>
      <c r="P852" t="s">
        <v>4024</v>
      </c>
      <c r="Q852" t="s">
        <v>166</v>
      </c>
    </row>
    <row r="853" spans="1:17" x14ac:dyDescent="0.25">
      <c r="A853" s="2" t="s">
        <v>1761</v>
      </c>
      <c r="B853" s="2" t="s">
        <v>1762</v>
      </c>
      <c r="C853" s="2" t="s">
        <v>1303</v>
      </c>
      <c r="D853" s="2" t="s">
        <v>3061</v>
      </c>
      <c r="E853" s="2">
        <v>1</v>
      </c>
      <c r="F853" s="2" t="s">
        <v>1364</v>
      </c>
      <c r="H853" t="s">
        <v>2771</v>
      </c>
      <c r="P853" t="s">
        <v>4025</v>
      </c>
      <c r="Q853" t="s">
        <v>166</v>
      </c>
    </row>
    <row r="854" spans="1:17" x14ac:dyDescent="0.25">
      <c r="A854" s="1" t="s">
        <v>1763</v>
      </c>
      <c r="B854" s="1" t="s">
        <v>1764</v>
      </c>
      <c r="C854" s="1" t="s">
        <v>1303</v>
      </c>
      <c r="D854" s="1" t="s">
        <v>3061</v>
      </c>
      <c r="E854" s="1">
        <v>1</v>
      </c>
      <c r="F854" s="1" t="s">
        <v>1364</v>
      </c>
      <c r="H854" t="s">
        <v>2772</v>
      </c>
      <c r="P854" t="s">
        <v>4026</v>
      </c>
      <c r="Q854" t="s">
        <v>166</v>
      </c>
    </row>
    <row r="855" spans="1:17" x14ac:dyDescent="0.25">
      <c r="A855" s="2" t="s">
        <v>1765</v>
      </c>
      <c r="B855" s="2" t="s">
        <v>1766</v>
      </c>
      <c r="C855" s="2" t="s">
        <v>1303</v>
      </c>
      <c r="D855" s="2" t="s">
        <v>3061</v>
      </c>
      <c r="E855" s="2">
        <v>0</v>
      </c>
      <c r="F855" s="2"/>
      <c r="H855" t="s">
        <v>2773</v>
      </c>
      <c r="P855" t="s">
        <v>4027</v>
      </c>
      <c r="Q855" t="s">
        <v>166</v>
      </c>
    </row>
    <row r="856" spans="1:17" x14ac:dyDescent="0.25">
      <c r="A856" s="1" t="s">
        <v>1767</v>
      </c>
      <c r="B856" s="1" t="s">
        <v>1768</v>
      </c>
      <c r="C856" s="1" t="s">
        <v>1303</v>
      </c>
      <c r="D856" s="1" t="s">
        <v>3061</v>
      </c>
      <c r="E856" s="1">
        <v>0</v>
      </c>
      <c r="F856" s="1"/>
      <c r="H856" t="s">
        <v>2774</v>
      </c>
      <c r="P856" t="s">
        <v>4028</v>
      </c>
      <c r="Q856" t="s">
        <v>166</v>
      </c>
    </row>
    <row r="857" spans="1:17" x14ac:dyDescent="0.25">
      <c r="A857" s="2" t="s">
        <v>1769</v>
      </c>
      <c r="B857" s="2" t="s">
        <v>1770</v>
      </c>
      <c r="C857" s="2" t="s">
        <v>1303</v>
      </c>
      <c r="D857" s="2" t="s">
        <v>3061</v>
      </c>
      <c r="E857" s="2">
        <v>0</v>
      </c>
      <c r="F857" s="2" t="s">
        <v>1364</v>
      </c>
      <c r="H857" t="s">
        <v>2775</v>
      </c>
      <c r="P857" t="s">
        <v>4029</v>
      </c>
      <c r="Q857" t="s">
        <v>166</v>
      </c>
    </row>
    <row r="858" spans="1:17" x14ac:dyDescent="0.25">
      <c r="A858" s="1" t="s">
        <v>1771</v>
      </c>
      <c r="B858" s="1" t="s">
        <v>1772</v>
      </c>
      <c r="C858" s="1" t="s">
        <v>1303</v>
      </c>
      <c r="D858" s="1" t="s">
        <v>3061</v>
      </c>
      <c r="E858" s="1">
        <v>0</v>
      </c>
      <c r="F858" s="1" t="s">
        <v>1364</v>
      </c>
      <c r="H858" t="s">
        <v>2776</v>
      </c>
      <c r="P858" t="s">
        <v>4030</v>
      </c>
      <c r="Q858" t="s">
        <v>166</v>
      </c>
    </row>
    <row r="859" spans="1:17" x14ac:dyDescent="0.25">
      <c r="A859" s="2" t="s">
        <v>1773</v>
      </c>
      <c r="B859" s="2" t="s">
        <v>1774</v>
      </c>
      <c r="C859" s="2" t="s">
        <v>1303</v>
      </c>
      <c r="D859" s="2" t="s">
        <v>3061</v>
      </c>
      <c r="E859" s="2">
        <v>0</v>
      </c>
      <c r="F859" s="2" t="s">
        <v>1364</v>
      </c>
      <c r="H859" t="s">
        <v>2777</v>
      </c>
      <c r="P859" t="s">
        <v>4031</v>
      </c>
      <c r="Q859" t="s">
        <v>166</v>
      </c>
    </row>
    <row r="860" spans="1:17" x14ac:dyDescent="0.25">
      <c r="A860" s="1" t="s">
        <v>1775</v>
      </c>
      <c r="B860" s="1" t="s">
        <v>1776</v>
      </c>
      <c r="C860" s="1" t="s">
        <v>1303</v>
      </c>
      <c r="D860" s="1" t="s">
        <v>3061</v>
      </c>
      <c r="E860" s="1">
        <v>0</v>
      </c>
      <c r="F860" s="1" t="s">
        <v>1364</v>
      </c>
      <c r="H860" t="s">
        <v>2755</v>
      </c>
      <c r="P860" t="s">
        <v>4032</v>
      </c>
      <c r="Q860" t="s">
        <v>166</v>
      </c>
    </row>
    <row r="861" spans="1:17" x14ac:dyDescent="0.25">
      <c r="A861" s="2" t="s">
        <v>1777</v>
      </c>
      <c r="B861" s="2" t="s">
        <v>1778</v>
      </c>
      <c r="C861" s="2" t="s">
        <v>1303</v>
      </c>
      <c r="D861" s="2" t="s">
        <v>3061</v>
      </c>
      <c r="E861" s="2">
        <v>0</v>
      </c>
      <c r="F861" s="2" t="s">
        <v>1364</v>
      </c>
      <c r="H861" t="s">
        <v>2778</v>
      </c>
      <c r="P861" t="s">
        <v>4033</v>
      </c>
      <c r="Q861" t="s">
        <v>166</v>
      </c>
    </row>
    <row r="862" spans="1:17" x14ac:dyDescent="0.25">
      <c r="A862" s="1" t="s">
        <v>1779</v>
      </c>
      <c r="B862" s="1" t="s">
        <v>1780</v>
      </c>
      <c r="C862" s="1" t="s">
        <v>1303</v>
      </c>
      <c r="D862" s="1" t="s">
        <v>3061</v>
      </c>
      <c r="E862" s="1">
        <v>0</v>
      </c>
      <c r="F862" s="1" t="s">
        <v>1364</v>
      </c>
      <c r="H862" t="s">
        <v>2779</v>
      </c>
      <c r="P862" t="s">
        <v>4034</v>
      </c>
      <c r="Q862" t="s">
        <v>166</v>
      </c>
    </row>
    <row r="863" spans="1:17" x14ac:dyDescent="0.25">
      <c r="A863" s="2" t="s">
        <v>1781</v>
      </c>
      <c r="B863" s="2" t="s">
        <v>1782</v>
      </c>
      <c r="C863" s="2" t="s">
        <v>1303</v>
      </c>
      <c r="D863" s="2" t="s">
        <v>3061</v>
      </c>
      <c r="E863" s="2">
        <v>0</v>
      </c>
      <c r="F863" s="2" t="s">
        <v>1364</v>
      </c>
      <c r="H863" t="s">
        <v>2780</v>
      </c>
      <c r="P863" t="s">
        <v>4035</v>
      </c>
      <c r="Q863" t="s">
        <v>166</v>
      </c>
    </row>
    <row r="864" spans="1:17" x14ac:dyDescent="0.25">
      <c r="A864" s="1" t="s">
        <v>1783</v>
      </c>
      <c r="B864" s="1" t="s">
        <v>1784</v>
      </c>
      <c r="C864" s="1" t="s">
        <v>1303</v>
      </c>
      <c r="D864" s="1" t="s">
        <v>3061</v>
      </c>
      <c r="E864" s="1">
        <v>0</v>
      </c>
      <c r="F864" s="1" t="s">
        <v>1364</v>
      </c>
      <c r="H864" t="s">
        <v>2781</v>
      </c>
      <c r="P864" t="s">
        <v>4036</v>
      </c>
      <c r="Q864" t="s">
        <v>166</v>
      </c>
    </row>
    <row r="865" spans="1:17" x14ac:dyDescent="0.25">
      <c r="A865" s="2" t="s">
        <v>1785</v>
      </c>
      <c r="B865" s="2" t="s">
        <v>1786</v>
      </c>
      <c r="C865" s="2" t="s">
        <v>1303</v>
      </c>
      <c r="D865" s="2" t="s">
        <v>3061</v>
      </c>
      <c r="E865" s="2">
        <v>1</v>
      </c>
      <c r="F865" s="2" t="s">
        <v>1364</v>
      </c>
      <c r="H865" t="s">
        <v>2782</v>
      </c>
      <c r="P865" t="s">
        <v>4037</v>
      </c>
      <c r="Q865" t="s">
        <v>166</v>
      </c>
    </row>
    <row r="866" spans="1:17" x14ac:dyDescent="0.25">
      <c r="A866" s="1" t="s">
        <v>1787</v>
      </c>
      <c r="B866" s="1" t="s">
        <v>1788</v>
      </c>
      <c r="C866" s="1" t="s">
        <v>1303</v>
      </c>
      <c r="D866" s="1" t="s">
        <v>3061</v>
      </c>
      <c r="E866" s="1">
        <v>1</v>
      </c>
      <c r="F866" s="1" t="s">
        <v>1364</v>
      </c>
      <c r="H866" t="s">
        <v>2783</v>
      </c>
      <c r="P866" t="s">
        <v>4038</v>
      </c>
      <c r="Q866" t="s">
        <v>166</v>
      </c>
    </row>
    <row r="867" spans="1:17" x14ac:dyDescent="0.25">
      <c r="A867" s="2" t="s">
        <v>1789</v>
      </c>
      <c r="B867" s="2" t="s">
        <v>1790</v>
      </c>
      <c r="C867" s="2" t="s">
        <v>1303</v>
      </c>
      <c r="D867" s="2" t="s">
        <v>3061</v>
      </c>
      <c r="E867" s="2">
        <v>1</v>
      </c>
      <c r="F867" s="2" t="s">
        <v>1364</v>
      </c>
      <c r="H867" t="s">
        <v>2784</v>
      </c>
      <c r="P867" t="s">
        <v>4039</v>
      </c>
      <c r="Q867" t="s">
        <v>166</v>
      </c>
    </row>
    <row r="868" spans="1:17" x14ac:dyDescent="0.25">
      <c r="A868" s="1" t="s">
        <v>1791</v>
      </c>
      <c r="B868" s="1" t="s">
        <v>1792</v>
      </c>
      <c r="C868" s="1" t="s">
        <v>1793</v>
      </c>
      <c r="D868" s="1" t="s">
        <v>1792</v>
      </c>
      <c r="E868" s="1">
        <v>1</v>
      </c>
      <c r="F868" s="1" t="s">
        <v>76</v>
      </c>
      <c r="H868" t="s">
        <v>2785</v>
      </c>
      <c r="P868" t="s">
        <v>4040</v>
      </c>
      <c r="Q868" t="s">
        <v>166</v>
      </c>
    </row>
    <row r="869" spans="1:17" x14ac:dyDescent="0.25">
      <c r="A869" s="2" t="s">
        <v>1794</v>
      </c>
      <c r="B869" s="2" t="s">
        <v>1795</v>
      </c>
      <c r="C869" s="2" t="s">
        <v>1796</v>
      </c>
      <c r="D869" s="2" t="s">
        <v>1795</v>
      </c>
      <c r="E869" s="2">
        <v>1</v>
      </c>
      <c r="F869" s="2" t="s">
        <v>14</v>
      </c>
      <c r="H869" t="s">
        <v>2786</v>
      </c>
      <c r="P869" t="s">
        <v>4041</v>
      </c>
      <c r="Q869" t="s">
        <v>166</v>
      </c>
    </row>
    <row r="870" spans="1:17" x14ac:dyDescent="0.25">
      <c r="A870" s="1" t="s">
        <v>1797</v>
      </c>
      <c r="B870" s="1" t="s">
        <v>1798</v>
      </c>
      <c r="C870" s="1" t="s">
        <v>1799</v>
      </c>
      <c r="D870" s="1" t="s">
        <v>3062</v>
      </c>
      <c r="E870" s="1">
        <v>1</v>
      </c>
      <c r="F870" s="1" t="s">
        <v>76</v>
      </c>
      <c r="H870" t="s">
        <v>2787</v>
      </c>
      <c r="P870" t="s">
        <v>4042</v>
      </c>
      <c r="Q870" t="s">
        <v>166</v>
      </c>
    </row>
    <row r="871" spans="1:17" x14ac:dyDescent="0.25">
      <c r="A871" s="2" t="s">
        <v>1800</v>
      </c>
      <c r="B871" s="2" t="s">
        <v>1801</v>
      </c>
      <c r="C871" s="2" t="s">
        <v>1802</v>
      </c>
      <c r="D871" s="2" t="s">
        <v>1801</v>
      </c>
      <c r="E871" s="2">
        <v>1</v>
      </c>
      <c r="F871" s="2" t="s">
        <v>14</v>
      </c>
      <c r="H871" t="s">
        <v>2788</v>
      </c>
      <c r="P871" t="s">
        <v>4043</v>
      </c>
      <c r="Q871" t="s">
        <v>166</v>
      </c>
    </row>
    <row r="872" spans="1:17" x14ac:dyDescent="0.25">
      <c r="A872" s="1" t="s">
        <v>1803</v>
      </c>
      <c r="B872" s="1" t="s">
        <v>1804</v>
      </c>
      <c r="C872" s="1" t="s">
        <v>1805</v>
      </c>
      <c r="D872" s="1" t="s">
        <v>3063</v>
      </c>
      <c r="E872" s="1">
        <v>0</v>
      </c>
      <c r="F872" s="1"/>
      <c r="H872" t="s">
        <v>2789</v>
      </c>
      <c r="P872" t="s">
        <v>4044</v>
      </c>
      <c r="Q872" t="s">
        <v>166</v>
      </c>
    </row>
    <row r="873" spans="1:17" x14ac:dyDescent="0.25">
      <c r="A873" s="2" t="s">
        <v>1806</v>
      </c>
      <c r="B873" s="2" t="s">
        <v>1807</v>
      </c>
      <c r="C873" s="2" t="s">
        <v>1805</v>
      </c>
      <c r="D873" s="2" t="s">
        <v>3063</v>
      </c>
      <c r="E873" s="2">
        <v>0</v>
      </c>
      <c r="F873" s="2" t="s">
        <v>14</v>
      </c>
      <c r="H873" t="s">
        <v>2790</v>
      </c>
      <c r="P873" t="s">
        <v>4045</v>
      </c>
      <c r="Q873" t="s">
        <v>166</v>
      </c>
    </row>
    <row r="874" spans="1:17" x14ac:dyDescent="0.25">
      <c r="A874" s="1" t="s">
        <v>1808</v>
      </c>
      <c r="B874" s="1" t="s">
        <v>1809</v>
      </c>
      <c r="C874" s="1" t="s">
        <v>1805</v>
      </c>
      <c r="D874" s="1" t="s">
        <v>3063</v>
      </c>
      <c r="E874" s="1">
        <v>0</v>
      </c>
      <c r="F874" s="1"/>
      <c r="H874" t="s">
        <v>2791</v>
      </c>
      <c r="P874" t="s">
        <v>4046</v>
      </c>
      <c r="Q874" t="s">
        <v>166</v>
      </c>
    </row>
    <row r="875" spans="1:17" x14ac:dyDescent="0.25">
      <c r="A875" s="2" t="s">
        <v>1810</v>
      </c>
      <c r="B875" s="2" t="s">
        <v>1811</v>
      </c>
      <c r="C875" s="2" t="s">
        <v>1812</v>
      </c>
      <c r="D875" s="2" t="s">
        <v>1816</v>
      </c>
      <c r="E875" s="2">
        <v>0</v>
      </c>
      <c r="F875" s="2"/>
      <c r="H875" t="s">
        <v>2792</v>
      </c>
      <c r="P875" t="s">
        <v>4047</v>
      </c>
      <c r="Q875" t="s">
        <v>166</v>
      </c>
    </row>
    <row r="876" spans="1:17" x14ac:dyDescent="0.25">
      <c r="A876" s="1" t="s">
        <v>1813</v>
      </c>
      <c r="B876" s="1" t="s">
        <v>1814</v>
      </c>
      <c r="C876" s="1" t="s">
        <v>1812</v>
      </c>
      <c r="D876" s="1" t="s">
        <v>1816</v>
      </c>
      <c r="E876" s="1">
        <v>0</v>
      </c>
      <c r="F876" s="1" t="s">
        <v>14</v>
      </c>
      <c r="H876" t="s">
        <v>2793</v>
      </c>
      <c r="P876" t="s">
        <v>4048</v>
      </c>
      <c r="Q876" t="s">
        <v>166</v>
      </c>
    </row>
    <row r="877" spans="1:17" x14ac:dyDescent="0.25">
      <c r="A877" s="2" t="s">
        <v>1815</v>
      </c>
      <c r="B877" s="2" t="s">
        <v>1816</v>
      </c>
      <c r="C877" s="2" t="s">
        <v>1812</v>
      </c>
      <c r="D877" s="2" t="s">
        <v>1816</v>
      </c>
      <c r="E877" s="2">
        <v>0</v>
      </c>
      <c r="F877" s="2" t="s">
        <v>14</v>
      </c>
      <c r="H877" t="s">
        <v>2794</v>
      </c>
      <c r="P877" t="s">
        <v>4049</v>
      </c>
      <c r="Q877" t="s">
        <v>166</v>
      </c>
    </row>
    <row r="878" spans="1:17" x14ac:dyDescent="0.25">
      <c r="A878" s="1" t="s">
        <v>1817</v>
      </c>
      <c r="B878" s="1" t="s">
        <v>1818</v>
      </c>
      <c r="C878" s="1" t="s">
        <v>1819</v>
      </c>
      <c r="D878" s="1" t="s">
        <v>1821</v>
      </c>
      <c r="E878" s="1">
        <v>0</v>
      </c>
      <c r="F878" s="1" t="s">
        <v>14</v>
      </c>
      <c r="H878" t="s">
        <v>2795</v>
      </c>
      <c r="P878" t="s">
        <v>4050</v>
      </c>
      <c r="Q878" t="s">
        <v>166</v>
      </c>
    </row>
    <row r="879" spans="1:17" x14ac:dyDescent="0.25">
      <c r="A879" s="2" t="s">
        <v>1820</v>
      </c>
      <c r="B879" s="2" t="s">
        <v>1821</v>
      </c>
      <c r="C879" s="2" t="s">
        <v>1819</v>
      </c>
      <c r="D879" s="2" t="s">
        <v>1821</v>
      </c>
      <c r="E879" s="2">
        <v>0</v>
      </c>
      <c r="F879" s="2" t="s">
        <v>14</v>
      </c>
      <c r="H879" t="s">
        <v>2796</v>
      </c>
      <c r="P879" t="s">
        <v>4051</v>
      </c>
      <c r="Q879" t="s">
        <v>166</v>
      </c>
    </row>
    <row r="880" spans="1:17" x14ac:dyDescent="0.25">
      <c r="A880" s="1" t="s">
        <v>1822</v>
      </c>
      <c r="B880" s="1" t="s">
        <v>1823</v>
      </c>
      <c r="C880" s="1" t="s">
        <v>1819</v>
      </c>
      <c r="D880" s="1" t="s">
        <v>1821</v>
      </c>
      <c r="E880" s="1">
        <v>0</v>
      </c>
      <c r="F880" s="1" t="s">
        <v>14</v>
      </c>
      <c r="H880" t="s">
        <v>2797</v>
      </c>
      <c r="P880" t="s">
        <v>4052</v>
      </c>
      <c r="Q880" t="s">
        <v>166</v>
      </c>
    </row>
    <row r="881" spans="1:17" x14ac:dyDescent="0.25">
      <c r="A881" s="2" t="s">
        <v>1824</v>
      </c>
      <c r="B881" s="2" t="s">
        <v>1825</v>
      </c>
      <c r="C881" s="2" t="s">
        <v>1819</v>
      </c>
      <c r="D881" s="2" t="s">
        <v>1821</v>
      </c>
      <c r="E881" s="2">
        <v>0</v>
      </c>
      <c r="F881" s="2"/>
      <c r="H881" t="s">
        <v>2798</v>
      </c>
      <c r="P881" t="s">
        <v>4053</v>
      </c>
      <c r="Q881" t="s">
        <v>166</v>
      </c>
    </row>
    <row r="882" spans="1:17" x14ac:dyDescent="0.25">
      <c r="A882" s="1" t="s">
        <v>1826</v>
      </c>
      <c r="B882" s="1" t="s">
        <v>1827</v>
      </c>
      <c r="C882" s="1" t="s">
        <v>1819</v>
      </c>
      <c r="D882" s="1" t="s">
        <v>1821</v>
      </c>
      <c r="E882" s="1">
        <v>0</v>
      </c>
      <c r="F882" s="1"/>
      <c r="H882" t="s">
        <v>2799</v>
      </c>
      <c r="P882" t="s">
        <v>4054</v>
      </c>
      <c r="Q882" t="s">
        <v>166</v>
      </c>
    </row>
    <row r="883" spans="1:17" x14ac:dyDescent="0.25">
      <c r="A883" s="2" t="s">
        <v>1828</v>
      </c>
      <c r="B883" s="2" t="s">
        <v>1829</v>
      </c>
      <c r="C883" s="2" t="s">
        <v>1830</v>
      </c>
      <c r="D883" s="2" t="s">
        <v>1829</v>
      </c>
      <c r="E883" s="2">
        <v>0</v>
      </c>
      <c r="F883" s="2" t="s">
        <v>14</v>
      </c>
      <c r="H883" t="s">
        <v>2800</v>
      </c>
      <c r="P883" t="s">
        <v>4055</v>
      </c>
      <c r="Q883" t="s">
        <v>166</v>
      </c>
    </row>
    <row r="884" spans="1:17" x14ac:dyDescent="0.25">
      <c r="A884" s="1" t="s">
        <v>1831</v>
      </c>
      <c r="B884" s="1" t="s">
        <v>1832</v>
      </c>
      <c r="C884" s="1" t="s">
        <v>1833</v>
      </c>
      <c r="D884" s="1" t="s">
        <v>1847</v>
      </c>
      <c r="E884" s="1">
        <v>1</v>
      </c>
      <c r="F884" s="1" t="s">
        <v>14</v>
      </c>
      <c r="H884" t="s">
        <v>2801</v>
      </c>
      <c r="P884" t="s">
        <v>4056</v>
      </c>
      <c r="Q884" t="s">
        <v>166</v>
      </c>
    </row>
    <row r="885" spans="1:17" x14ac:dyDescent="0.25">
      <c r="A885" s="2" t="s">
        <v>1834</v>
      </c>
      <c r="B885" s="2" t="s">
        <v>1835</v>
      </c>
      <c r="C885" s="2" t="s">
        <v>1833</v>
      </c>
      <c r="D885" s="2" t="s">
        <v>1847</v>
      </c>
      <c r="E885" s="2">
        <v>1</v>
      </c>
      <c r="F885" s="2" t="s">
        <v>14</v>
      </c>
      <c r="H885" t="s">
        <v>2802</v>
      </c>
      <c r="P885" t="s">
        <v>4057</v>
      </c>
      <c r="Q885" t="s">
        <v>166</v>
      </c>
    </row>
    <row r="886" spans="1:17" x14ac:dyDescent="0.25">
      <c r="A886" s="1" t="s">
        <v>1836</v>
      </c>
      <c r="B886" s="1" t="s">
        <v>1837</v>
      </c>
      <c r="C886" s="1" t="s">
        <v>1833</v>
      </c>
      <c r="D886" s="1" t="s">
        <v>1847</v>
      </c>
      <c r="E886" s="1">
        <v>1</v>
      </c>
      <c r="F886" s="1" t="s">
        <v>14</v>
      </c>
      <c r="H886" t="s">
        <v>2803</v>
      </c>
      <c r="P886" t="s">
        <v>4058</v>
      </c>
      <c r="Q886" t="s">
        <v>166</v>
      </c>
    </row>
    <row r="887" spans="1:17" x14ac:dyDescent="0.25">
      <c r="A887" s="2" t="s">
        <v>1838</v>
      </c>
      <c r="B887" s="2" t="s">
        <v>1839</v>
      </c>
      <c r="C887" s="2" t="s">
        <v>1833</v>
      </c>
      <c r="D887" s="2" t="s">
        <v>1847</v>
      </c>
      <c r="E887" s="2">
        <v>0</v>
      </c>
      <c r="F887" s="2"/>
      <c r="H887" t="s">
        <v>2804</v>
      </c>
      <c r="P887" t="s">
        <v>4059</v>
      </c>
      <c r="Q887" t="s">
        <v>166</v>
      </c>
    </row>
    <row r="888" spans="1:17" x14ac:dyDescent="0.25">
      <c r="A888" s="1" t="s">
        <v>1840</v>
      </c>
      <c r="B888" s="1" t="s">
        <v>1841</v>
      </c>
      <c r="C888" s="1" t="s">
        <v>1833</v>
      </c>
      <c r="D888" s="1" t="s">
        <v>1847</v>
      </c>
      <c r="E888" s="1">
        <v>1</v>
      </c>
      <c r="F888" s="1" t="s">
        <v>14</v>
      </c>
      <c r="H888" t="s">
        <v>2805</v>
      </c>
      <c r="P888" t="s">
        <v>4060</v>
      </c>
      <c r="Q888" t="s">
        <v>166</v>
      </c>
    </row>
    <row r="889" spans="1:17" x14ac:dyDescent="0.25">
      <c r="A889" s="2" t="s">
        <v>1842</v>
      </c>
      <c r="B889" s="2" t="s">
        <v>1843</v>
      </c>
      <c r="C889" s="2" t="s">
        <v>1833</v>
      </c>
      <c r="D889" s="2" t="s">
        <v>1847</v>
      </c>
      <c r="E889" s="2">
        <v>1</v>
      </c>
      <c r="F889" s="2" t="s">
        <v>14</v>
      </c>
      <c r="H889" t="s">
        <v>2806</v>
      </c>
      <c r="P889" t="s">
        <v>4061</v>
      </c>
      <c r="Q889" t="s">
        <v>166</v>
      </c>
    </row>
    <row r="890" spans="1:17" x14ac:dyDescent="0.25">
      <c r="A890" s="1" t="s">
        <v>1844</v>
      </c>
      <c r="B890" s="1" t="s">
        <v>1845</v>
      </c>
      <c r="C890" s="1" t="s">
        <v>1833</v>
      </c>
      <c r="D890" s="1" t="s">
        <v>1847</v>
      </c>
      <c r="E890" s="1">
        <v>1</v>
      </c>
      <c r="F890" s="1" t="s">
        <v>14</v>
      </c>
      <c r="H890" t="s">
        <v>2807</v>
      </c>
      <c r="P890" t="s">
        <v>4062</v>
      </c>
      <c r="Q890" t="s">
        <v>166</v>
      </c>
    </row>
    <row r="891" spans="1:17" x14ac:dyDescent="0.25">
      <c r="A891" s="2" t="s">
        <v>1846</v>
      </c>
      <c r="B891" s="2" t="s">
        <v>1847</v>
      </c>
      <c r="C891" s="2" t="s">
        <v>1833</v>
      </c>
      <c r="D891" s="2" t="s">
        <v>1847</v>
      </c>
      <c r="E891" s="2">
        <v>1</v>
      </c>
      <c r="F891" s="2" t="s">
        <v>14</v>
      </c>
      <c r="H891" t="s">
        <v>2808</v>
      </c>
      <c r="P891" t="s">
        <v>4063</v>
      </c>
      <c r="Q891" t="s">
        <v>166</v>
      </c>
    </row>
    <row r="892" spans="1:17" x14ac:dyDescent="0.25">
      <c r="A892" s="1" t="s">
        <v>1848</v>
      </c>
      <c r="B892" s="1" t="s">
        <v>1849</v>
      </c>
      <c r="C892" s="1" t="s">
        <v>1833</v>
      </c>
      <c r="D892" s="1" t="s">
        <v>1847</v>
      </c>
      <c r="E892" s="1">
        <v>1</v>
      </c>
      <c r="F892" s="1" t="s">
        <v>14</v>
      </c>
      <c r="H892" t="s">
        <v>2809</v>
      </c>
      <c r="P892" t="s">
        <v>4064</v>
      </c>
      <c r="Q892" t="s">
        <v>166</v>
      </c>
    </row>
    <row r="893" spans="1:17" x14ac:dyDescent="0.25">
      <c r="A893" s="2" t="s">
        <v>1850</v>
      </c>
      <c r="B893" s="2" t="s">
        <v>1851</v>
      </c>
      <c r="C893" s="2" t="s">
        <v>1852</v>
      </c>
      <c r="D893" s="2" t="s">
        <v>1851</v>
      </c>
      <c r="E893" s="2">
        <v>1</v>
      </c>
      <c r="F893" s="2" t="s">
        <v>76</v>
      </c>
      <c r="H893" t="s">
        <v>2810</v>
      </c>
      <c r="P893" t="s">
        <v>4065</v>
      </c>
      <c r="Q893" t="s">
        <v>166</v>
      </c>
    </row>
    <row r="894" spans="1:17" x14ac:dyDescent="0.25">
      <c r="A894" s="1" t="s">
        <v>1853</v>
      </c>
      <c r="B894" s="1" t="s">
        <v>1854</v>
      </c>
      <c r="C894" s="1" t="s">
        <v>1855</v>
      </c>
      <c r="D894" s="1" t="s">
        <v>1854</v>
      </c>
      <c r="E894" s="1">
        <v>1</v>
      </c>
      <c r="F894" s="1" t="s">
        <v>14</v>
      </c>
      <c r="H894" t="s">
        <v>2811</v>
      </c>
      <c r="P894" t="s">
        <v>4066</v>
      </c>
      <c r="Q894" t="s">
        <v>166</v>
      </c>
    </row>
    <row r="895" spans="1:17" x14ac:dyDescent="0.25">
      <c r="A895" s="2" t="s">
        <v>1856</v>
      </c>
      <c r="B895" s="2" t="s">
        <v>1857</v>
      </c>
      <c r="C895" s="2" t="s">
        <v>1858</v>
      </c>
      <c r="D895" s="2" t="s">
        <v>1857</v>
      </c>
      <c r="E895" s="2">
        <v>1</v>
      </c>
      <c r="F895" s="2" t="s">
        <v>76</v>
      </c>
      <c r="H895" t="s">
        <v>2812</v>
      </c>
      <c r="P895" t="s">
        <v>4067</v>
      </c>
      <c r="Q895" t="s">
        <v>190</v>
      </c>
    </row>
    <row r="896" spans="1:17" x14ac:dyDescent="0.25">
      <c r="A896" s="1" t="s">
        <v>1859</v>
      </c>
      <c r="B896" s="1" t="s">
        <v>1860</v>
      </c>
      <c r="C896" s="1" t="s">
        <v>1861</v>
      </c>
      <c r="D896" s="1" t="s">
        <v>1860</v>
      </c>
      <c r="E896" s="1">
        <v>1</v>
      </c>
      <c r="F896" s="1" t="s">
        <v>76</v>
      </c>
      <c r="H896" t="s">
        <v>2813</v>
      </c>
      <c r="P896" t="s">
        <v>4068</v>
      </c>
      <c r="Q896" t="s">
        <v>190</v>
      </c>
    </row>
    <row r="897" spans="1:17" x14ac:dyDescent="0.25">
      <c r="A897" s="2" t="s">
        <v>1862</v>
      </c>
      <c r="B897" s="2" t="s">
        <v>1863</v>
      </c>
      <c r="C897" s="2" t="s">
        <v>1864</v>
      </c>
      <c r="D897" s="2" t="s">
        <v>1863</v>
      </c>
      <c r="E897" s="2">
        <v>1</v>
      </c>
      <c r="F897" s="2" t="s">
        <v>14</v>
      </c>
      <c r="H897" t="s">
        <v>2814</v>
      </c>
      <c r="P897" t="s">
        <v>4069</v>
      </c>
      <c r="Q897" t="s">
        <v>190</v>
      </c>
    </row>
    <row r="898" spans="1:17" x14ac:dyDescent="0.25">
      <c r="A898" s="1" t="s">
        <v>1865</v>
      </c>
      <c r="B898" s="1" t="s">
        <v>1866</v>
      </c>
      <c r="C898" s="1" t="s">
        <v>1867</v>
      </c>
      <c r="D898" s="1" t="s">
        <v>1866</v>
      </c>
      <c r="E898" s="1">
        <v>1</v>
      </c>
      <c r="F898" s="1" t="s">
        <v>14</v>
      </c>
      <c r="H898" t="s">
        <v>2815</v>
      </c>
      <c r="P898" t="s">
        <v>4070</v>
      </c>
      <c r="Q898" t="s">
        <v>190</v>
      </c>
    </row>
    <row r="899" spans="1:17" x14ac:dyDescent="0.25">
      <c r="A899" s="2" t="s">
        <v>1868</v>
      </c>
      <c r="B899" s="2" t="s">
        <v>1869</v>
      </c>
      <c r="C899" s="2" t="s">
        <v>1870</v>
      </c>
      <c r="D899" s="2" t="s">
        <v>1869</v>
      </c>
      <c r="E899" s="2">
        <v>0</v>
      </c>
      <c r="F899" s="2" t="s">
        <v>76</v>
      </c>
      <c r="H899" t="s">
        <v>2816</v>
      </c>
      <c r="P899" t="s">
        <v>4071</v>
      </c>
      <c r="Q899" t="s">
        <v>190</v>
      </c>
    </row>
    <row r="900" spans="1:17" x14ac:dyDescent="0.25">
      <c r="A900" s="1" t="s">
        <v>1871</v>
      </c>
      <c r="B900" s="1" t="s">
        <v>1872</v>
      </c>
      <c r="C900" s="1" t="s">
        <v>1873</v>
      </c>
      <c r="D900" s="1" t="s">
        <v>1872</v>
      </c>
      <c r="E900" s="1">
        <v>1</v>
      </c>
      <c r="F900" s="1" t="s">
        <v>14</v>
      </c>
      <c r="H900" t="s">
        <v>2817</v>
      </c>
      <c r="P900" t="s">
        <v>4072</v>
      </c>
      <c r="Q900" t="s">
        <v>190</v>
      </c>
    </row>
    <row r="901" spans="1:17" x14ac:dyDescent="0.25">
      <c r="A901" s="2" t="s">
        <v>1874</v>
      </c>
      <c r="B901" s="2" t="s">
        <v>1875</v>
      </c>
      <c r="C901" s="2" t="s">
        <v>1876</v>
      </c>
      <c r="D901" s="2" t="s">
        <v>1875</v>
      </c>
      <c r="E901" s="2">
        <v>1</v>
      </c>
      <c r="F901" s="2" t="s">
        <v>14</v>
      </c>
      <c r="H901" t="s">
        <v>2818</v>
      </c>
      <c r="P901" t="s">
        <v>4073</v>
      </c>
      <c r="Q901" t="s">
        <v>190</v>
      </c>
    </row>
    <row r="902" spans="1:17" x14ac:dyDescent="0.25">
      <c r="A902" s="1" t="s">
        <v>1877</v>
      </c>
      <c r="B902" s="1" t="s">
        <v>1878</v>
      </c>
      <c r="C902" s="1" t="s">
        <v>1876</v>
      </c>
      <c r="D902" s="1" t="s">
        <v>1875</v>
      </c>
      <c r="E902" s="1">
        <v>1</v>
      </c>
      <c r="F902" s="1" t="s">
        <v>14</v>
      </c>
      <c r="H902" t="s">
        <v>2819</v>
      </c>
      <c r="P902" t="s">
        <v>4074</v>
      </c>
      <c r="Q902" t="s">
        <v>190</v>
      </c>
    </row>
    <row r="903" spans="1:17" x14ac:dyDescent="0.25">
      <c r="A903" s="2" t="s">
        <v>1879</v>
      </c>
      <c r="B903" s="2" t="s">
        <v>1880</v>
      </c>
      <c r="C903" s="2" t="s">
        <v>1881</v>
      </c>
      <c r="D903" s="2" t="s">
        <v>1880</v>
      </c>
      <c r="E903" s="2">
        <v>1</v>
      </c>
      <c r="F903" s="2" t="s">
        <v>14</v>
      </c>
      <c r="H903" t="s">
        <v>2820</v>
      </c>
      <c r="P903" t="s">
        <v>4075</v>
      </c>
      <c r="Q903" t="s">
        <v>190</v>
      </c>
    </row>
    <row r="904" spans="1:17" x14ac:dyDescent="0.25">
      <c r="A904" s="1" t="s">
        <v>1882</v>
      </c>
      <c r="B904" s="1" t="s">
        <v>1883</v>
      </c>
      <c r="C904" s="1" t="s">
        <v>1884</v>
      </c>
      <c r="D904" s="1" t="s">
        <v>1883</v>
      </c>
      <c r="E904" s="1">
        <v>1</v>
      </c>
      <c r="F904" s="1" t="s">
        <v>14</v>
      </c>
      <c r="H904" t="s">
        <v>2821</v>
      </c>
      <c r="P904" t="s">
        <v>4076</v>
      </c>
      <c r="Q904" t="s">
        <v>190</v>
      </c>
    </row>
    <row r="905" spans="1:17" x14ac:dyDescent="0.25">
      <c r="A905" s="2" t="s">
        <v>1885</v>
      </c>
      <c r="B905" s="2" t="s">
        <v>1886</v>
      </c>
      <c r="C905" s="2" t="s">
        <v>1887</v>
      </c>
      <c r="D905" s="2" t="s">
        <v>1886</v>
      </c>
      <c r="E905" s="2">
        <v>1</v>
      </c>
      <c r="F905" s="2" t="s">
        <v>14</v>
      </c>
      <c r="H905" t="s">
        <v>2822</v>
      </c>
      <c r="P905" t="s">
        <v>4077</v>
      </c>
      <c r="Q905" t="s">
        <v>190</v>
      </c>
    </row>
    <row r="906" spans="1:17" x14ac:dyDescent="0.25">
      <c r="A906" s="1" t="s">
        <v>1888</v>
      </c>
      <c r="B906" s="1" t="s">
        <v>1889</v>
      </c>
      <c r="C906" s="1" t="s">
        <v>1890</v>
      </c>
      <c r="D906" s="1" t="s">
        <v>1892</v>
      </c>
      <c r="E906" s="1">
        <v>0</v>
      </c>
      <c r="F906" s="1"/>
      <c r="H906" t="s">
        <v>2819</v>
      </c>
      <c r="P906" t="s">
        <v>4078</v>
      </c>
      <c r="Q906" t="s">
        <v>190</v>
      </c>
    </row>
    <row r="907" spans="1:17" x14ac:dyDescent="0.25">
      <c r="A907" s="2" t="s">
        <v>1891</v>
      </c>
      <c r="B907" s="2" t="s">
        <v>1892</v>
      </c>
      <c r="C907" s="2" t="s">
        <v>1890</v>
      </c>
      <c r="D907" s="2" t="s">
        <v>1892</v>
      </c>
      <c r="E907" s="2">
        <v>0</v>
      </c>
      <c r="F907" s="2" t="s">
        <v>14</v>
      </c>
      <c r="H907" t="s">
        <v>2823</v>
      </c>
      <c r="P907" t="s">
        <v>4079</v>
      </c>
      <c r="Q907" t="s">
        <v>190</v>
      </c>
    </row>
    <row r="908" spans="1:17" x14ac:dyDescent="0.25">
      <c r="A908" s="1" t="s">
        <v>1893</v>
      </c>
      <c r="B908" s="1" t="s">
        <v>1894</v>
      </c>
      <c r="C908" s="1" t="s">
        <v>1895</v>
      </c>
      <c r="D908" s="1" t="s">
        <v>1903</v>
      </c>
      <c r="E908" s="1">
        <v>0</v>
      </c>
      <c r="F908" s="1"/>
      <c r="H908" t="s">
        <v>2824</v>
      </c>
      <c r="P908" t="s">
        <v>4080</v>
      </c>
      <c r="Q908" t="s">
        <v>190</v>
      </c>
    </row>
    <row r="909" spans="1:17" x14ac:dyDescent="0.25">
      <c r="A909" s="2" t="s">
        <v>1896</v>
      </c>
      <c r="B909" s="2" t="s">
        <v>1897</v>
      </c>
      <c r="C909" s="2" t="s">
        <v>1895</v>
      </c>
      <c r="D909" s="2" t="s">
        <v>1903</v>
      </c>
      <c r="E909" s="2">
        <v>0</v>
      </c>
      <c r="F909" s="2"/>
      <c r="H909" t="s">
        <v>2825</v>
      </c>
      <c r="P909" t="s">
        <v>4081</v>
      </c>
      <c r="Q909" t="s">
        <v>190</v>
      </c>
    </row>
    <row r="910" spans="1:17" x14ac:dyDescent="0.25">
      <c r="A910" s="1" t="s">
        <v>1898</v>
      </c>
      <c r="B910" s="1" t="s">
        <v>1899</v>
      </c>
      <c r="C910" s="1" t="s">
        <v>1895</v>
      </c>
      <c r="D910" s="1" t="s">
        <v>1903</v>
      </c>
      <c r="E910" s="1">
        <v>0</v>
      </c>
      <c r="F910" s="1"/>
      <c r="H910" t="s">
        <v>2826</v>
      </c>
      <c r="P910" t="s">
        <v>4082</v>
      </c>
      <c r="Q910" t="s">
        <v>190</v>
      </c>
    </row>
    <row r="911" spans="1:17" x14ac:dyDescent="0.25">
      <c r="A911" s="2" t="s">
        <v>1900</v>
      </c>
      <c r="B911" s="2" t="s">
        <v>1901</v>
      </c>
      <c r="C911" s="2" t="s">
        <v>1895</v>
      </c>
      <c r="D911" s="2" t="s">
        <v>1903</v>
      </c>
      <c r="E911" s="2">
        <v>0</v>
      </c>
      <c r="F911" s="2"/>
      <c r="H911" t="s">
        <v>2827</v>
      </c>
      <c r="P911" t="s">
        <v>4083</v>
      </c>
      <c r="Q911" t="s">
        <v>190</v>
      </c>
    </row>
    <row r="912" spans="1:17" x14ac:dyDescent="0.25">
      <c r="A912" s="1" t="s">
        <v>1902</v>
      </c>
      <c r="B912" s="1" t="s">
        <v>1903</v>
      </c>
      <c r="C912" s="1" t="s">
        <v>1895</v>
      </c>
      <c r="D912" s="1" t="s">
        <v>1903</v>
      </c>
      <c r="E912" s="1">
        <v>0</v>
      </c>
      <c r="F912" s="1" t="s">
        <v>14</v>
      </c>
      <c r="H912" t="s">
        <v>2828</v>
      </c>
      <c r="P912" t="s">
        <v>4084</v>
      </c>
      <c r="Q912" t="s">
        <v>190</v>
      </c>
    </row>
    <row r="913" spans="1:17" x14ac:dyDescent="0.25">
      <c r="A913" s="2" t="s">
        <v>1904</v>
      </c>
      <c r="B913" s="2" t="s">
        <v>1905</v>
      </c>
      <c r="C913" s="2" t="s">
        <v>1906</v>
      </c>
      <c r="D913" s="2" t="s">
        <v>1908</v>
      </c>
      <c r="E913" s="2">
        <v>0</v>
      </c>
      <c r="F913" s="2" t="s">
        <v>14</v>
      </c>
      <c r="H913" t="s">
        <v>2829</v>
      </c>
      <c r="P913" t="s">
        <v>4085</v>
      </c>
      <c r="Q913" t="s">
        <v>190</v>
      </c>
    </row>
    <row r="914" spans="1:17" x14ac:dyDescent="0.25">
      <c r="A914" s="1" t="s">
        <v>1907</v>
      </c>
      <c r="B914" s="1" t="s">
        <v>1908</v>
      </c>
      <c r="C914" s="1" t="s">
        <v>1906</v>
      </c>
      <c r="D914" s="1" t="s">
        <v>1908</v>
      </c>
      <c r="E914" s="1">
        <v>0</v>
      </c>
      <c r="F914" s="1" t="s">
        <v>14</v>
      </c>
      <c r="H914" t="s">
        <v>2830</v>
      </c>
      <c r="P914" t="s">
        <v>4086</v>
      </c>
      <c r="Q914" t="s">
        <v>190</v>
      </c>
    </row>
    <row r="915" spans="1:17" x14ac:dyDescent="0.25">
      <c r="A915" s="2" t="s">
        <v>1909</v>
      </c>
      <c r="B915" s="2" t="s">
        <v>1910</v>
      </c>
      <c r="C915" s="2" t="s">
        <v>1911</v>
      </c>
      <c r="D915" s="2" t="s">
        <v>3064</v>
      </c>
      <c r="E915" s="2">
        <v>1</v>
      </c>
      <c r="F915" s="2" t="s">
        <v>14</v>
      </c>
      <c r="H915" t="s">
        <v>2831</v>
      </c>
      <c r="P915" t="s">
        <v>4087</v>
      </c>
      <c r="Q915" t="s">
        <v>190</v>
      </c>
    </row>
    <row r="916" spans="1:17" x14ac:dyDescent="0.25">
      <c r="A916" s="1" t="s">
        <v>1912</v>
      </c>
      <c r="B916" s="1" t="s">
        <v>1913</v>
      </c>
      <c r="C916" s="1" t="s">
        <v>1914</v>
      </c>
      <c r="D916" s="1" t="s">
        <v>1913</v>
      </c>
      <c r="E916" s="1">
        <v>1</v>
      </c>
      <c r="F916" s="1" t="s">
        <v>76</v>
      </c>
      <c r="H916" t="s">
        <v>2832</v>
      </c>
      <c r="P916" t="s">
        <v>4088</v>
      </c>
      <c r="Q916" t="s">
        <v>190</v>
      </c>
    </row>
    <row r="917" spans="1:17" x14ac:dyDescent="0.25">
      <c r="H917" t="s">
        <v>2833</v>
      </c>
      <c r="P917" t="s">
        <v>4089</v>
      </c>
      <c r="Q917" t="s">
        <v>190</v>
      </c>
    </row>
    <row r="918" spans="1:17" x14ac:dyDescent="0.25">
      <c r="H918" t="s">
        <v>2834</v>
      </c>
      <c r="P918" t="s">
        <v>4090</v>
      </c>
      <c r="Q918" t="s">
        <v>190</v>
      </c>
    </row>
    <row r="919" spans="1:17" x14ac:dyDescent="0.25">
      <c r="H919" t="s">
        <v>2835</v>
      </c>
      <c r="P919" t="s">
        <v>4091</v>
      </c>
      <c r="Q919" t="s">
        <v>190</v>
      </c>
    </row>
    <row r="920" spans="1:17" x14ac:dyDescent="0.25">
      <c r="H920" t="s">
        <v>2836</v>
      </c>
      <c r="P920" t="s">
        <v>4092</v>
      </c>
      <c r="Q920" t="s">
        <v>190</v>
      </c>
    </row>
    <row r="921" spans="1:17" x14ac:dyDescent="0.25">
      <c r="H921" t="s">
        <v>2837</v>
      </c>
      <c r="P921" t="s">
        <v>4093</v>
      </c>
      <c r="Q921" t="s">
        <v>190</v>
      </c>
    </row>
    <row r="922" spans="1:17" x14ac:dyDescent="0.25">
      <c r="H922" t="s">
        <v>2838</v>
      </c>
      <c r="P922" t="s">
        <v>4094</v>
      </c>
      <c r="Q922" t="s">
        <v>190</v>
      </c>
    </row>
    <row r="923" spans="1:17" x14ac:dyDescent="0.25">
      <c r="H923" t="s">
        <v>2839</v>
      </c>
      <c r="P923" t="s">
        <v>4095</v>
      </c>
      <c r="Q923" t="s">
        <v>190</v>
      </c>
    </row>
    <row r="924" spans="1:17" x14ac:dyDescent="0.25">
      <c r="H924" t="s">
        <v>2840</v>
      </c>
      <c r="P924" t="s">
        <v>4096</v>
      </c>
      <c r="Q924" t="s">
        <v>190</v>
      </c>
    </row>
    <row r="925" spans="1:17" x14ac:dyDescent="0.25">
      <c r="H925" t="s">
        <v>2841</v>
      </c>
      <c r="P925" t="s">
        <v>4097</v>
      </c>
      <c r="Q925" t="s">
        <v>190</v>
      </c>
    </row>
    <row r="926" spans="1:17" x14ac:dyDescent="0.25">
      <c r="H926" t="s">
        <v>2842</v>
      </c>
      <c r="P926" t="s">
        <v>4098</v>
      </c>
      <c r="Q926" t="s">
        <v>190</v>
      </c>
    </row>
    <row r="927" spans="1:17" x14ac:dyDescent="0.25">
      <c r="H927" t="s">
        <v>2843</v>
      </c>
      <c r="P927" t="s">
        <v>4099</v>
      </c>
      <c r="Q927" t="s">
        <v>190</v>
      </c>
    </row>
    <row r="928" spans="1:17" x14ac:dyDescent="0.25">
      <c r="H928" t="s">
        <v>2844</v>
      </c>
      <c r="P928" t="s">
        <v>4100</v>
      </c>
      <c r="Q928" t="s">
        <v>190</v>
      </c>
    </row>
    <row r="929" spans="8:17" x14ac:dyDescent="0.25">
      <c r="H929" t="s">
        <v>2845</v>
      </c>
      <c r="P929" t="s">
        <v>4101</v>
      </c>
      <c r="Q929" t="s">
        <v>190</v>
      </c>
    </row>
    <row r="930" spans="8:17" x14ac:dyDescent="0.25">
      <c r="H930" t="s">
        <v>2846</v>
      </c>
      <c r="P930" t="s">
        <v>4102</v>
      </c>
      <c r="Q930" t="s">
        <v>190</v>
      </c>
    </row>
    <row r="931" spans="8:17" x14ac:dyDescent="0.25">
      <c r="H931" t="s">
        <v>2847</v>
      </c>
      <c r="P931" t="s">
        <v>4103</v>
      </c>
      <c r="Q931" t="s">
        <v>190</v>
      </c>
    </row>
    <row r="932" spans="8:17" x14ac:dyDescent="0.25">
      <c r="H932" t="s">
        <v>2848</v>
      </c>
      <c r="P932" t="s">
        <v>4104</v>
      </c>
      <c r="Q932" t="s">
        <v>190</v>
      </c>
    </row>
    <row r="933" spans="8:17" x14ac:dyDescent="0.25">
      <c r="H933" t="s">
        <v>2849</v>
      </c>
      <c r="P933" t="s">
        <v>4105</v>
      </c>
      <c r="Q933" t="s">
        <v>190</v>
      </c>
    </row>
    <row r="934" spans="8:17" x14ac:dyDescent="0.25">
      <c r="H934" t="s">
        <v>2850</v>
      </c>
      <c r="P934" t="s">
        <v>4106</v>
      </c>
      <c r="Q934" t="s">
        <v>190</v>
      </c>
    </row>
    <row r="935" spans="8:17" x14ac:dyDescent="0.25">
      <c r="H935" t="s">
        <v>2851</v>
      </c>
      <c r="P935" t="s">
        <v>4107</v>
      </c>
      <c r="Q935" t="s">
        <v>190</v>
      </c>
    </row>
    <row r="936" spans="8:17" x14ac:dyDescent="0.25">
      <c r="H936" t="s">
        <v>2852</v>
      </c>
      <c r="P936" t="s">
        <v>4108</v>
      </c>
      <c r="Q936" t="s">
        <v>190</v>
      </c>
    </row>
    <row r="937" spans="8:17" x14ac:dyDescent="0.25">
      <c r="H937" t="s">
        <v>2853</v>
      </c>
      <c r="P937" t="s">
        <v>4109</v>
      </c>
      <c r="Q937" t="s">
        <v>190</v>
      </c>
    </row>
    <row r="938" spans="8:17" x14ac:dyDescent="0.25">
      <c r="H938" t="s">
        <v>2854</v>
      </c>
      <c r="P938" t="s">
        <v>4110</v>
      </c>
      <c r="Q938" t="s">
        <v>190</v>
      </c>
    </row>
    <row r="939" spans="8:17" x14ac:dyDescent="0.25">
      <c r="H939" t="s">
        <v>2855</v>
      </c>
      <c r="P939" t="s">
        <v>4111</v>
      </c>
      <c r="Q939" t="s">
        <v>190</v>
      </c>
    </row>
    <row r="940" spans="8:17" x14ac:dyDescent="0.25">
      <c r="H940" t="s">
        <v>2856</v>
      </c>
      <c r="P940" t="s">
        <v>4112</v>
      </c>
      <c r="Q940" t="s">
        <v>190</v>
      </c>
    </row>
    <row r="941" spans="8:17" x14ac:dyDescent="0.25">
      <c r="H941" t="s">
        <v>2857</v>
      </c>
      <c r="P941" t="s">
        <v>4113</v>
      </c>
      <c r="Q941" t="s">
        <v>190</v>
      </c>
    </row>
    <row r="942" spans="8:17" x14ac:dyDescent="0.25">
      <c r="H942" t="s">
        <v>2858</v>
      </c>
      <c r="P942" t="s">
        <v>4114</v>
      </c>
      <c r="Q942" t="s">
        <v>190</v>
      </c>
    </row>
    <row r="943" spans="8:17" x14ac:dyDescent="0.25">
      <c r="H943" t="s">
        <v>2859</v>
      </c>
      <c r="P943" t="s">
        <v>4115</v>
      </c>
      <c r="Q943" t="s">
        <v>190</v>
      </c>
    </row>
    <row r="944" spans="8:17" x14ac:dyDescent="0.25">
      <c r="H944" t="s">
        <v>2860</v>
      </c>
      <c r="P944" t="s">
        <v>4116</v>
      </c>
      <c r="Q944" t="s">
        <v>190</v>
      </c>
    </row>
    <row r="945" spans="8:17" x14ac:dyDescent="0.25">
      <c r="H945" t="s">
        <v>2861</v>
      </c>
      <c r="P945" t="s">
        <v>4117</v>
      </c>
      <c r="Q945" t="s">
        <v>190</v>
      </c>
    </row>
    <row r="946" spans="8:17" x14ac:dyDescent="0.25">
      <c r="H946" t="s">
        <v>2862</v>
      </c>
      <c r="P946" t="s">
        <v>4118</v>
      </c>
      <c r="Q946" t="s">
        <v>190</v>
      </c>
    </row>
    <row r="947" spans="8:17" x14ac:dyDescent="0.25">
      <c r="H947" t="s">
        <v>2863</v>
      </c>
      <c r="P947" t="s">
        <v>4119</v>
      </c>
      <c r="Q947" t="s">
        <v>190</v>
      </c>
    </row>
    <row r="948" spans="8:17" x14ac:dyDescent="0.25">
      <c r="H948" t="s">
        <v>2864</v>
      </c>
      <c r="P948" t="s">
        <v>4120</v>
      </c>
      <c r="Q948" t="s">
        <v>190</v>
      </c>
    </row>
    <row r="949" spans="8:17" x14ac:dyDescent="0.25">
      <c r="H949" t="s">
        <v>2865</v>
      </c>
      <c r="P949" t="s">
        <v>4121</v>
      </c>
      <c r="Q949" t="s">
        <v>190</v>
      </c>
    </row>
    <row r="950" spans="8:17" x14ac:dyDescent="0.25">
      <c r="H950" t="s">
        <v>2866</v>
      </c>
      <c r="P950" t="s">
        <v>4122</v>
      </c>
      <c r="Q950" t="s">
        <v>190</v>
      </c>
    </row>
    <row r="951" spans="8:17" x14ac:dyDescent="0.25">
      <c r="H951" t="s">
        <v>2867</v>
      </c>
      <c r="P951" t="s">
        <v>4123</v>
      </c>
      <c r="Q951" t="s">
        <v>190</v>
      </c>
    </row>
    <row r="952" spans="8:17" x14ac:dyDescent="0.25">
      <c r="H952" t="s">
        <v>2868</v>
      </c>
      <c r="P952" t="s">
        <v>4124</v>
      </c>
      <c r="Q952" t="s">
        <v>190</v>
      </c>
    </row>
    <row r="953" spans="8:17" x14ac:dyDescent="0.25">
      <c r="H953" t="s">
        <v>2869</v>
      </c>
      <c r="P953" t="s">
        <v>4125</v>
      </c>
      <c r="Q953" t="s">
        <v>190</v>
      </c>
    </row>
    <row r="954" spans="8:17" x14ac:dyDescent="0.25">
      <c r="H954" t="s">
        <v>2870</v>
      </c>
      <c r="P954" t="s">
        <v>4126</v>
      </c>
      <c r="Q954" t="s">
        <v>190</v>
      </c>
    </row>
    <row r="955" spans="8:17" x14ac:dyDescent="0.25">
      <c r="H955" t="s">
        <v>2871</v>
      </c>
      <c r="P955" t="s">
        <v>4127</v>
      </c>
      <c r="Q955" t="s">
        <v>190</v>
      </c>
    </row>
    <row r="956" spans="8:17" x14ac:dyDescent="0.25">
      <c r="H956" t="s">
        <v>2872</v>
      </c>
      <c r="P956" t="s">
        <v>4128</v>
      </c>
      <c r="Q956" t="s">
        <v>190</v>
      </c>
    </row>
    <row r="957" spans="8:17" x14ac:dyDescent="0.25">
      <c r="H957" t="s">
        <v>2873</v>
      </c>
      <c r="P957" t="s">
        <v>4129</v>
      </c>
      <c r="Q957" t="s">
        <v>190</v>
      </c>
    </row>
    <row r="958" spans="8:17" x14ac:dyDescent="0.25">
      <c r="H958" t="s">
        <v>2874</v>
      </c>
      <c r="P958" t="s">
        <v>4130</v>
      </c>
      <c r="Q958" t="s">
        <v>190</v>
      </c>
    </row>
    <row r="959" spans="8:17" x14ac:dyDescent="0.25">
      <c r="H959" t="s">
        <v>2875</v>
      </c>
      <c r="P959" t="s">
        <v>4131</v>
      </c>
      <c r="Q959" t="s">
        <v>190</v>
      </c>
    </row>
    <row r="960" spans="8:17" x14ac:dyDescent="0.25">
      <c r="H960" t="s">
        <v>2876</v>
      </c>
      <c r="P960" t="s">
        <v>4132</v>
      </c>
      <c r="Q960" t="s">
        <v>190</v>
      </c>
    </row>
    <row r="961" spans="8:17" x14ac:dyDescent="0.25">
      <c r="H961" t="s">
        <v>2877</v>
      </c>
      <c r="P961" t="s">
        <v>4133</v>
      </c>
      <c r="Q961" t="s">
        <v>190</v>
      </c>
    </row>
    <row r="962" spans="8:17" x14ac:dyDescent="0.25">
      <c r="H962" t="s">
        <v>2878</v>
      </c>
      <c r="P962" t="s">
        <v>4134</v>
      </c>
      <c r="Q962" t="s">
        <v>190</v>
      </c>
    </row>
    <row r="963" spans="8:17" x14ac:dyDescent="0.25">
      <c r="H963" t="s">
        <v>2879</v>
      </c>
      <c r="P963" t="s">
        <v>4135</v>
      </c>
      <c r="Q963" t="s">
        <v>190</v>
      </c>
    </row>
    <row r="964" spans="8:17" x14ac:dyDescent="0.25">
      <c r="H964" t="s">
        <v>2880</v>
      </c>
      <c r="P964" t="s">
        <v>4136</v>
      </c>
      <c r="Q964" t="s">
        <v>190</v>
      </c>
    </row>
    <row r="965" spans="8:17" x14ac:dyDescent="0.25">
      <c r="H965" t="s">
        <v>2881</v>
      </c>
      <c r="P965" t="s">
        <v>4137</v>
      </c>
      <c r="Q965" t="s">
        <v>190</v>
      </c>
    </row>
    <row r="966" spans="8:17" x14ac:dyDescent="0.25">
      <c r="H966" t="s">
        <v>2882</v>
      </c>
      <c r="P966" t="s">
        <v>4138</v>
      </c>
      <c r="Q966" t="s">
        <v>190</v>
      </c>
    </row>
    <row r="967" spans="8:17" x14ac:dyDescent="0.25">
      <c r="H967" t="s">
        <v>2883</v>
      </c>
      <c r="P967" t="s">
        <v>4139</v>
      </c>
      <c r="Q967" t="s">
        <v>190</v>
      </c>
    </row>
    <row r="968" spans="8:17" x14ac:dyDescent="0.25">
      <c r="H968" t="s">
        <v>2884</v>
      </c>
      <c r="P968" t="s">
        <v>4140</v>
      </c>
      <c r="Q968" t="s">
        <v>190</v>
      </c>
    </row>
    <row r="969" spans="8:17" x14ac:dyDescent="0.25">
      <c r="H969" t="s">
        <v>2885</v>
      </c>
      <c r="P969" t="s">
        <v>4141</v>
      </c>
      <c r="Q969" t="s">
        <v>190</v>
      </c>
    </row>
    <row r="970" spans="8:17" x14ac:dyDescent="0.25">
      <c r="H970" t="s">
        <v>2886</v>
      </c>
      <c r="P970" t="s">
        <v>4142</v>
      </c>
      <c r="Q970" t="s">
        <v>190</v>
      </c>
    </row>
    <row r="971" spans="8:17" x14ac:dyDescent="0.25">
      <c r="H971" t="s">
        <v>2887</v>
      </c>
      <c r="P971" t="s">
        <v>4143</v>
      </c>
      <c r="Q971" t="s">
        <v>190</v>
      </c>
    </row>
    <row r="972" spans="8:17" x14ac:dyDescent="0.25">
      <c r="H972" t="s">
        <v>2888</v>
      </c>
      <c r="P972" t="s">
        <v>4144</v>
      </c>
      <c r="Q972" t="s">
        <v>190</v>
      </c>
    </row>
    <row r="973" spans="8:17" x14ac:dyDescent="0.25">
      <c r="H973" t="s">
        <v>2889</v>
      </c>
      <c r="P973" t="s">
        <v>4145</v>
      </c>
      <c r="Q973" t="s">
        <v>190</v>
      </c>
    </row>
    <row r="974" spans="8:17" x14ac:dyDescent="0.25">
      <c r="H974" t="s">
        <v>2890</v>
      </c>
      <c r="P974" t="s">
        <v>4146</v>
      </c>
      <c r="Q974" t="s">
        <v>190</v>
      </c>
    </row>
    <row r="975" spans="8:17" x14ac:dyDescent="0.25">
      <c r="H975" t="s">
        <v>2891</v>
      </c>
      <c r="P975" t="s">
        <v>4147</v>
      </c>
      <c r="Q975" t="s">
        <v>190</v>
      </c>
    </row>
    <row r="976" spans="8:17" x14ac:dyDescent="0.25">
      <c r="H976" t="s">
        <v>2892</v>
      </c>
      <c r="P976" t="s">
        <v>4148</v>
      </c>
      <c r="Q976" t="s">
        <v>190</v>
      </c>
    </row>
    <row r="977" spans="8:17" x14ac:dyDescent="0.25">
      <c r="H977" t="s">
        <v>2893</v>
      </c>
      <c r="P977" t="s">
        <v>4149</v>
      </c>
      <c r="Q977" t="s">
        <v>190</v>
      </c>
    </row>
    <row r="978" spans="8:17" x14ac:dyDescent="0.25">
      <c r="H978" t="s">
        <v>2894</v>
      </c>
      <c r="P978" t="s">
        <v>4150</v>
      </c>
      <c r="Q978" t="s">
        <v>190</v>
      </c>
    </row>
    <row r="979" spans="8:17" x14ac:dyDescent="0.25">
      <c r="H979" t="s">
        <v>2895</v>
      </c>
      <c r="P979" t="s">
        <v>4151</v>
      </c>
      <c r="Q979" t="s">
        <v>190</v>
      </c>
    </row>
    <row r="980" spans="8:17" x14ac:dyDescent="0.25">
      <c r="H980" t="s">
        <v>2896</v>
      </c>
      <c r="P980" t="s">
        <v>4152</v>
      </c>
      <c r="Q980" t="s">
        <v>190</v>
      </c>
    </row>
    <row r="981" spans="8:17" x14ac:dyDescent="0.25">
      <c r="H981" t="s">
        <v>2897</v>
      </c>
      <c r="P981" t="s">
        <v>4153</v>
      </c>
      <c r="Q981" t="s">
        <v>190</v>
      </c>
    </row>
    <row r="982" spans="8:17" x14ac:dyDescent="0.25">
      <c r="H982" t="s">
        <v>2898</v>
      </c>
      <c r="P982" t="s">
        <v>4154</v>
      </c>
      <c r="Q982" t="s">
        <v>190</v>
      </c>
    </row>
    <row r="983" spans="8:17" x14ac:dyDescent="0.25">
      <c r="H983" t="s">
        <v>2899</v>
      </c>
      <c r="P983" t="s">
        <v>4155</v>
      </c>
      <c r="Q983" t="s">
        <v>190</v>
      </c>
    </row>
    <row r="984" spans="8:17" x14ac:dyDescent="0.25">
      <c r="H984" t="s">
        <v>2900</v>
      </c>
      <c r="P984" t="s">
        <v>4156</v>
      </c>
      <c r="Q984" t="s">
        <v>190</v>
      </c>
    </row>
    <row r="985" spans="8:17" x14ac:dyDescent="0.25">
      <c r="H985" t="s">
        <v>2901</v>
      </c>
      <c r="P985" t="s">
        <v>4157</v>
      </c>
      <c r="Q985" t="s">
        <v>190</v>
      </c>
    </row>
    <row r="986" spans="8:17" x14ac:dyDescent="0.25">
      <c r="H986" t="s">
        <v>2902</v>
      </c>
      <c r="P986" t="s">
        <v>4158</v>
      </c>
      <c r="Q986" t="s">
        <v>190</v>
      </c>
    </row>
    <row r="987" spans="8:17" x14ac:dyDescent="0.25">
      <c r="H987" t="s">
        <v>2903</v>
      </c>
      <c r="P987" t="s">
        <v>4159</v>
      </c>
      <c r="Q987" t="s">
        <v>190</v>
      </c>
    </row>
    <row r="988" spans="8:17" x14ac:dyDescent="0.25">
      <c r="H988" t="s">
        <v>2904</v>
      </c>
      <c r="P988" t="s">
        <v>4160</v>
      </c>
      <c r="Q988" t="s">
        <v>677</v>
      </c>
    </row>
    <row r="989" spans="8:17" x14ac:dyDescent="0.25">
      <c r="H989" t="s">
        <v>2905</v>
      </c>
      <c r="P989" t="s">
        <v>4161</v>
      </c>
      <c r="Q989" t="s">
        <v>677</v>
      </c>
    </row>
    <row r="990" spans="8:17" x14ac:dyDescent="0.25">
      <c r="H990" t="s">
        <v>2906</v>
      </c>
      <c r="P990" t="s">
        <v>4162</v>
      </c>
      <c r="Q990" t="s">
        <v>677</v>
      </c>
    </row>
    <row r="991" spans="8:17" x14ac:dyDescent="0.25">
      <c r="H991" t="s">
        <v>2907</v>
      </c>
      <c r="P991" t="s">
        <v>4163</v>
      </c>
      <c r="Q991" t="s">
        <v>677</v>
      </c>
    </row>
    <row r="992" spans="8:17" x14ac:dyDescent="0.25">
      <c r="H992" t="s">
        <v>2908</v>
      </c>
      <c r="P992" t="s">
        <v>4164</v>
      </c>
      <c r="Q992" t="s">
        <v>677</v>
      </c>
    </row>
    <row r="993" spans="8:17" x14ac:dyDescent="0.25">
      <c r="H993" t="s">
        <v>2909</v>
      </c>
      <c r="P993" t="s">
        <v>4165</v>
      </c>
      <c r="Q993" t="s">
        <v>677</v>
      </c>
    </row>
    <row r="994" spans="8:17" x14ac:dyDescent="0.25">
      <c r="H994" t="s">
        <v>2910</v>
      </c>
      <c r="P994" t="s">
        <v>4166</v>
      </c>
      <c r="Q994" t="s">
        <v>677</v>
      </c>
    </row>
    <row r="995" spans="8:17" x14ac:dyDescent="0.25">
      <c r="H995" t="s">
        <v>2911</v>
      </c>
      <c r="P995" t="s">
        <v>4167</v>
      </c>
      <c r="Q995" t="s">
        <v>677</v>
      </c>
    </row>
    <row r="996" spans="8:17" x14ac:dyDescent="0.25">
      <c r="H996" t="s">
        <v>2912</v>
      </c>
      <c r="P996" t="s">
        <v>4168</v>
      </c>
      <c r="Q996" t="s">
        <v>677</v>
      </c>
    </row>
    <row r="997" spans="8:17" x14ac:dyDescent="0.25">
      <c r="H997" t="s">
        <v>2913</v>
      </c>
      <c r="P997" t="s">
        <v>4169</v>
      </c>
      <c r="Q997" t="s">
        <v>677</v>
      </c>
    </row>
    <row r="998" spans="8:17" x14ac:dyDescent="0.25">
      <c r="H998" t="s">
        <v>2914</v>
      </c>
      <c r="P998" t="s">
        <v>4170</v>
      </c>
      <c r="Q998" t="s">
        <v>677</v>
      </c>
    </row>
    <row r="999" spans="8:17" x14ac:dyDescent="0.25">
      <c r="H999" t="s">
        <v>2915</v>
      </c>
      <c r="P999" t="s">
        <v>4171</v>
      </c>
      <c r="Q999" t="s">
        <v>677</v>
      </c>
    </row>
    <row r="1000" spans="8:17" x14ac:dyDescent="0.25">
      <c r="H1000" t="s">
        <v>2916</v>
      </c>
      <c r="P1000" t="s">
        <v>4172</v>
      </c>
      <c r="Q1000" t="s">
        <v>677</v>
      </c>
    </row>
    <row r="1001" spans="8:17" x14ac:dyDescent="0.25">
      <c r="H1001" t="s">
        <v>2917</v>
      </c>
      <c r="P1001" t="s">
        <v>4173</v>
      </c>
      <c r="Q1001" t="s">
        <v>677</v>
      </c>
    </row>
    <row r="1002" spans="8:17" x14ac:dyDescent="0.25">
      <c r="H1002" t="s">
        <v>2918</v>
      </c>
      <c r="P1002" t="s">
        <v>4174</v>
      </c>
      <c r="Q1002" t="s">
        <v>677</v>
      </c>
    </row>
    <row r="1003" spans="8:17" x14ac:dyDescent="0.25">
      <c r="H1003" t="s">
        <v>2919</v>
      </c>
      <c r="P1003" t="s">
        <v>4175</v>
      </c>
      <c r="Q1003" t="s">
        <v>677</v>
      </c>
    </row>
    <row r="1004" spans="8:17" x14ac:dyDescent="0.25">
      <c r="H1004" t="s">
        <v>2920</v>
      </c>
      <c r="P1004" t="s">
        <v>4176</v>
      </c>
      <c r="Q1004" t="s">
        <v>677</v>
      </c>
    </row>
    <row r="1005" spans="8:17" x14ac:dyDescent="0.25">
      <c r="H1005" t="s">
        <v>2921</v>
      </c>
      <c r="P1005" t="s">
        <v>4177</v>
      </c>
      <c r="Q1005" t="s">
        <v>677</v>
      </c>
    </row>
    <row r="1006" spans="8:17" x14ac:dyDescent="0.25">
      <c r="H1006" t="s">
        <v>2922</v>
      </c>
      <c r="P1006" t="s">
        <v>4178</v>
      </c>
      <c r="Q1006" t="s">
        <v>677</v>
      </c>
    </row>
    <row r="1007" spans="8:17" x14ac:dyDescent="0.25">
      <c r="H1007" t="s">
        <v>2923</v>
      </c>
      <c r="P1007" t="s">
        <v>4179</v>
      </c>
      <c r="Q1007" t="s">
        <v>677</v>
      </c>
    </row>
    <row r="1008" spans="8:17" x14ac:dyDescent="0.25">
      <c r="H1008" t="s">
        <v>2924</v>
      </c>
      <c r="P1008" t="s">
        <v>4180</v>
      </c>
      <c r="Q1008" t="s">
        <v>677</v>
      </c>
    </row>
    <row r="1009" spans="8:17" x14ac:dyDescent="0.25">
      <c r="H1009" t="s">
        <v>2925</v>
      </c>
      <c r="P1009" t="s">
        <v>4181</v>
      </c>
      <c r="Q1009" t="s">
        <v>677</v>
      </c>
    </row>
    <row r="1010" spans="8:17" x14ac:dyDescent="0.25">
      <c r="H1010" t="s">
        <v>2926</v>
      </c>
      <c r="P1010" t="s">
        <v>4182</v>
      </c>
      <c r="Q1010" t="s">
        <v>677</v>
      </c>
    </row>
    <row r="1011" spans="8:17" x14ac:dyDescent="0.25">
      <c r="H1011" t="s">
        <v>2927</v>
      </c>
      <c r="P1011" t="s">
        <v>4183</v>
      </c>
      <c r="Q1011" t="s">
        <v>677</v>
      </c>
    </row>
    <row r="1012" spans="8:17" x14ac:dyDescent="0.25">
      <c r="H1012" t="s">
        <v>2928</v>
      </c>
      <c r="P1012" t="s">
        <v>4184</v>
      </c>
      <c r="Q1012" t="s">
        <v>677</v>
      </c>
    </row>
    <row r="1013" spans="8:17" x14ac:dyDescent="0.25">
      <c r="H1013" t="s">
        <v>2929</v>
      </c>
      <c r="P1013" t="s">
        <v>4185</v>
      </c>
      <c r="Q1013" t="s">
        <v>677</v>
      </c>
    </row>
    <row r="1014" spans="8:17" x14ac:dyDescent="0.25">
      <c r="H1014" t="s">
        <v>2930</v>
      </c>
      <c r="P1014" t="s">
        <v>4186</v>
      </c>
      <c r="Q1014" t="s">
        <v>677</v>
      </c>
    </row>
    <row r="1015" spans="8:17" x14ac:dyDescent="0.25">
      <c r="H1015" t="s">
        <v>2931</v>
      </c>
      <c r="P1015" t="s">
        <v>4187</v>
      </c>
      <c r="Q1015" t="s">
        <v>677</v>
      </c>
    </row>
    <row r="1016" spans="8:17" x14ac:dyDescent="0.25">
      <c r="H1016" t="s">
        <v>2932</v>
      </c>
      <c r="P1016" t="s">
        <v>4188</v>
      </c>
      <c r="Q1016" t="s">
        <v>677</v>
      </c>
    </row>
    <row r="1017" spans="8:17" x14ac:dyDescent="0.25">
      <c r="H1017" t="s">
        <v>2933</v>
      </c>
      <c r="P1017" t="s">
        <v>4189</v>
      </c>
      <c r="Q1017" t="s">
        <v>677</v>
      </c>
    </row>
    <row r="1018" spans="8:17" x14ac:dyDescent="0.25">
      <c r="H1018" t="s">
        <v>2934</v>
      </c>
      <c r="P1018" t="s">
        <v>4190</v>
      </c>
      <c r="Q1018" t="s">
        <v>677</v>
      </c>
    </row>
    <row r="1019" spans="8:17" x14ac:dyDescent="0.25">
      <c r="H1019" t="s">
        <v>2935</v>
      </c>
      <c r="P1019" t="s">
        <v>4191</v>
      </c>
      <c r="Q1019" t="s">
        <v>677</v>
      </c>
    </row>
    <row r="1020" spans="8:17" x14ac:dyDescent="0.25">
      <c r="H1020" t="s">
        <v>2936</v>
      </c>
      <c r="P1020" t="s">
        <v>4192</v>
      </c>
      <c r="Q1020" t="s">
        <v>677</v>
      </c>
    </row>
    <row r="1021" spans="8:17" x14ac:dyDescent="0.25">
      <c r="H1021" t="s">
        <v>2937</v>
      </c>
      <c r="P1021" t="s">
        <v>4193</v>
      </c>
      <c r="Q1021" t="s">
        <v>677</v>
      </c>
    </row>
    <row r="1022" spans="8:17" x14ac:dyDescent="0.25">
      <c r="H1022" t="s">
        <v>2938</v>
      </c>
      <c r="P1022" t="s">
        <v>4194</v>
      </c>
      <c r="Q1022" t="s">
        <v>677</v>
      </c>
    </row>
    <row r="1023" spans="8:17" x14ac:dyDescent="0.25">
      <c r="H1023" t="s">
        <v>2939</v>
      </c>
      <c r="P1023" t="s">
        <v>4195</v>
      </c>
      <c r="Q1023" t="s">
        <v>677</v>
      </c>
    </row>
    <row r="1024" spans="8:17" x14ac:dyDescent="0.25">
      <c r="H1024" t="s">
        <v>2940</v>
      </c>
      <c r="P1024" t="s">
        <v>4196</v>
      </c>
      <c r="Q1024" t="s">
        <v>677</v>
      </c>
    </row>
    <row r="1025" spans="8:17" x14ac:dyDescent="0.25">
      <c r="H1025" t="s">
        <v>2941</v>
      </c>
      <c r="P1025" t="s">
        <v>4197</v>
      </c>
      <c r="Q1025" t="s">
        <v>677</v>
      </c>
    </row>
    <row r="1026" spans="8:17" x14ac:dyDescent="0.25">
      <c r="H1026" t="s">
        <v>2942</v>
      </c>
      <c r="P1026" t="s">
        <v>4198</v>
      </c>
      <c r="Q1026" t="s">
        <v>677</v>
      </c>
    </row>
    <row r="1027" spans="8:17" x14ac:dyDescent="0.25">
      <c r="H1027" t="s">
        <v>2943</v>
      </c>
      <c r="P1027" t="s">
        <v>4199</v>
      </c>
      <c r="Q1027" t="s">
        <v>677</v>
      </c>
    </row>
    <row r="1028" spans="8:17" x14ac:dyDescent="0.25">
      <c r="H1028" t="s">
        <v>2944</v>
      </c>
      <c r="P1028" t="s">
        <v>4200</v>
      </c>
      <c r="Q1028" t="s">
        <v>677</v>
      </c>
    </row>
    <row r="1029" spans="8:17" x14ac:dyDescent="0.25">
      <c r="H1029" t="s">
        <v>2945</v>
      </c>
      <c r="P1029" t="s">
        <v>4201</v>
      </c>
      <c r="Q1029" t="s">
        <v>677</v>
      </c>
    </row>
    <row r="1030" spans="8:17" x14ac:dyDescent="0.25">
      <c r="H1030" t="s">
        <v>2946</v>
      </c>
      <c r="P1030" t="s">
        <v>4202</v>
      </c>
      <c r="Q1030" t="s">
        <v>677</v>
      </c>
    </row>
    <row r="1031" spans="8:17" x14ac:dyDescent="0.25">
      <c r="H1031" t="s">
        <v>2947</v>
      </c>
      <c r="P1031" t="s">
        <v>4203</v>
      </c>
      <c r="Q1031" t="s">
        <v>677</v>
      </c>
    </row>
    <row r="1032" spans="8:17" x14ac:dyDescent="0.25">
      <c r="H1032" t="s">
        <v>2948</v>
      </c>
      <c r="P1032" t="s">
        <v>4204</v>
      </c>
      <c r="Q1032" t="s">
        <v>677</v>
      </c>
    </row>
    <row r="1033" spans="8:17" x14ac:dyDescent="0.25">
      <c r="H1033" t="s">
        <v>2949</v>
      </c>
      <c r="P1033" t="s">
        <v>4205</v>
      </c>
      <c r="Q1033" t="s">
        <v>677</v>
      </c>
    </row>
    <row r="1034" spans="8:17" x14ac:dyDescent="0.25">
      <c r="H1034" t="s">
        <v>2950</v>
      </c>
      <c r="P1034" t="s">
        <v>4206</v>
      </c>
      <c r="Q1034" t="s">
        <v>677</v>
      </c>
    </row>
    <row r="1035" spans="8:17" x14ac:dyDescent="0.25">
      <c r="H1035" t="s">
        <v>2951</v>
      </c>
      <c r="P1035" t="s">
        <v>4207</v>
      </c>
      <c r="Q1035" t="s">
        <v>677</v>
      </c>
    </row>
    <row r="1036" spans="8:17" x14ac:dyDescent="0.25">
      <c r="H1036" t="s">
        <v>2952</v>
      </c>
      <c r="P1036" t="s">
        <v>4208</v>
      </c>
      <c r="Q1036" t="s">
        <v>677</v>
      </c>
    </row>
    <row r="1037" spans="8:17" x14ac:dyDescent="0.25">
      <c r="H1037" t="s">
        <v>2953</v>
      </c>
      <c r="P1037" t="s">
        <v>4209</v>
      </c>
      <c r="Q1037" t="s">
        <v>677</v>
      </c>
    </row>
    <row r="1038" spans="8:17" x14ac:dyDescent="0.25">
      <c r="H1038" t="s">
        <v>2954</v>
      </c>
      <c r="P1038" t="s">
        <v>4210</v>
      </c>
      <c r="Q1038" t="s">
        <v>677</v>
      </c>
    </row>
    <row r="1039" spans="8:17" x14ac:dyDescent="0.25">
      <c r="H1039" t="s">
        <v>2955</v>
      </c>
      <c r="P1039" t="s">
        <v>4211</v>
      </c>
      <c r="Q1039" t="s">
        <v>677</v>
      </c>
    </row>
    <row r="1040" spans="8:17" x14ac:dyDescent="0.25">
      <c r="H1040" t="s">
        <v>2956</v>
      </c>
      <c r="P1040" t="s">
        <v>4212</v>
      </c>
      <c r="Q1040" t="s">
        <v>677</v>
      </c>
    </row>
    <row r="1041" spans="8:17" x14ac:dyDescent="0.25">
      <c r="H1041" t="s">
        <v>2957</v>
      </c>
      <c r="P1041" t="s">
        <v>4213</v>
      </c>
      <c r="Q1041" t="s">
        <v>677</v>
      </c>
    </row>
    <row r="1042" spans="8:17" x14ac:dyDescent="0.25">
      <c r="H1042" t="s">
        <v>2958</v>
      </c>
      <c r="P1042" t="s">
        <v>4214</v>
      </c>
      <c r="Q1042" t="s">
        <v>677</v>
      </c>
    </row>
    <row r="1043" spans="8:17" x14ac:dyDescent="0.25">
      <c r="H1043" t="s">
        <v>2945</v>
      </c>
      <c r="P1043" t="s">
        <v>4215</v>
      </c>
      <c r="Q1043" t="s">
        <v>677</v>
      </c>
    </row>
    <row r="1044" spans="8:17" x14ac:dyDescent="0.25">
      <c r="H1044" t="s">
        <v>2959</v>
      </c>
      <c r="P1044" t="s">
        <v>4216</v>
      </c>
      <c r="Q1044" t="s">
        <v>677</v>
      </c>
    </row>
    <row r="1045" spans="8:17" x14ac:dyDescent="0.25">
      <c r="H1045" t="s">
        <v>2960</v>
      </c>
      <c r="P1045" t="s">
        <v>4217</v>
      </c>
      <c r="Q1045" t="s">
        <v>700</v>
      </c>
    </row>
    <row r="1046" spans="8:17" x14ac:dyDescent="0.25">
      <c r="H1046" t="s">
        <v>2961</v>
      </c>
      <c r="P1046" t="s">
        <v>4218</v>
      </c>
      <c r="Q1046" t="s">
        <v>700</v>
      </c>
    </row>
    <row r="1047" spans="8:17" x14ac:dyDescent="0.25">
      <c r="H1047" t="s">
        <v>2962</v>
      </c>
      <c r="P1047" t="s">
        <v>4219</v>
      </c>
      <c r="Q1047" t="s">
        <v>700</v>
      </c>
    </row>
    <row r="1048" spans="8:17" x14ac:dyDescent="0.25">
      <c r="H1048" t="s">
        <v>2963</v>
      </c>
      <c r="P1048" t="s">
        <v>4220</v>
      </c>
      <c r="Q1048" t="s">
        <v>700</v>
      </c>
    </row>
    <row r="1049" spans="8:17" x14ac:dyDescent="0.25">
      <c r="H1049" t="s">
        <v>2964</v>
      </c>
      <c r="P1049" t="s">
        <v>4221</v>
      </c>
      <c r="Q1049" t="s">
        <v>700</v>
      </c>
    </row>
    <row r="1050" spans="8:17" x14ac:dyDescent="0.25">
      <c r="H1050" t="s">
        <v>2965</v>
      </c>
      <c r="P1050" t="s">
        <v>4222</v>
      </c>
      <c r="Q1050" t="s">
        <v>700</v>
      </c>
    </row>
    <row r="1051" spans="8:17" x14ac:dyDescent="0.25">
      <c r="H1051" t="s">
        <v>2966</v>
      </c>
      <c r="P1051" t="s">
        <v>4223</v>
      </c>
      <c r="Q1051" t="s">
        <v>700</v>
      </c>
    </row>
    <row r="1052" spans="8:17" x14ac:dyDescent="0.25">
      <c r="H1052" t="s">
        <v>2967</v>
      </c>
      <c r="P1052" t="s">
        <v>4224</v>
      </c>
      <c r="Q1052" t="s">
        <v>700</v>
      </c>
    </row>
    <row r="1053" spans="8:17" x14ac:dyDescent="0.25">
      <c r="H1053" t="s">
        <v>2968</v>
      </c>
      <c r="P1053" t="s">
        <v>4225</v>
      </c>
      <c r="Q1053" t="s">
        <v>700</v>
      </c>
    </row>
    <row r="1054" spans="8:17" x14ac:dyDescent="0.25">
      <c r="H1054" t="s">
        <v>2969</v>
      </c>
      <c r="P1054" t="s">
        <v>4226</v>
      </c>
      <c r="Q1054" t="s">
        <v>700</v>
      </c>
    </row>
    <row r="1055" spans="8:17" x14ac:dyDescent="0.25">
      <c r="H1055" t="s">
        <v>2970</v>
      </c>
      <c r="P1055" t="s">
        <v>4227</v>
      </c>
      <c r="Q1055" t="s">
        <v>700</v>
      </c>
    </row>
    <row r="1056" spans="8:17" x14ac:dyDescent="0.25">
      <c r="H1056" t="s">
        <v>2922</v>
      </c>
      <c r="P1056" t="s">
        <v>4228</v>
      </c>
      <c r="Q1056" t="s">
        <v>700</v>
      </c>
    </row>
    <row r="1057" spans="8:17" x14ac:dyDescent="0.25">
      <c r="H1057" t="s">
        <v>2971</v>
      </c>
      <c r="P1057" t="s">
        <v>4229</v>
      </c>
      <c r="Q1057" t="s">
        <v>700</v>
      </c>
    </row>
    <row r="1058" spans="8:17" x14ac:dyDescent="0.25">
      <c r="H1058" t="s">
        <v>2972</v>
      </c>
      <c r="P1058" t="s">
        <v>4230</v>
      </c>
      <c r="Q1058" t="s">
        <v>700</v>
      </c>
    </row>
    <row r="1059" spans="8:17" x14ac:dyDescent="0.25">
      <c r="H1059" t="s">
        <v>2973</v>
      </c>
      <c r="P1059" t="s">
        <v>4231</v>
      </c>
      <c r="Q1059" t="s">
        <v>700</v>
      </c>
    </row>
    <row r="1060" spans="8:17" x14ac:dyDescent="0.25">
      <c r="H1060" t="s">
        <v>2974</v>
      </c>
      <c r="P1060" t="s">
        <v>4232</v>
      </c>
      <c r="Q1060" t="s">
        <v>700</v>
      </c>
    </row>
    <row r="1061" spans="8:17" x14ac:dyDescent="0.25">
      <c r="H1061" t="s">
        <v>2975</v>
      </c>
      <c r="P1061" t="s">
        <v>4233</v>
      </c>
      <c r="Q1061" t="s">
        <v>700</v>
      </c>
    </row>
    <row r="1062" spans="8:17" x14ac:dyDescent="0.25">
      <c r="H1062" t="s">
        <v>2976</v>
      </c>
      <c r="P1062" t="s">
        <v>4234</v>
      </c>
      <c r="Q1062" t="s">
        <v>700</v>
      </c>
    </row>
    <row r="1063" spans="8:17" x14ac:dyDescent="0.25">
      <c r="H1063" t="s">
        <v>2944</v>
      </c>
      <c r="P1063" t="s">
        <v>4235</v>
      </c>
      <c r="Q1063" t="s">
        <v>700</v>
      </c>
    </row>
    <row r="1064" spans="8:17" x14ac:dyDescent="0.25">
      <c r="H1064" t="s">
        <v>2977</v>
      </c>
      <c r="P1064" t="s">
        <v>4236</v>
      </c>
      <c r="Q1064" t="s">
        <v>700</v>
      </c>
    </row>
    <row r="1065" spans="8:17" x14ac:dyDescent="0.25">
      <c r="H1065" t="s">
        <v>2978</v>
      </c>
      <c r="P1065" t="s">
        <v>4237</v>
      </c>
      <c r="Q1065" t="s">
        <v>700</v>
      </c>
    </row>
    <row r="1066" spans="8:17" x14ac:dyDescent="0.25">
      <c r="H1066" t="s">
        <v>2979</v>
      </c>
      <c r="P1066" t="s">
        <v>4238</v>
      </c>
      <c r="Q1066" t="s">
        <v>700</v>
      </c>
    </row>
    <row r="1067" spans="8:17" x14ac:dyDescent="0.25">
      <c r="H1067" t="s">
        <v>2980</v>
      </c>
      <c r="P1067" t="s">
        <v>4239</v>
      </c>
      <c r="Q1067" t="s">
        <v>700</v>
      </c>
    </row>
    <row r="1068" spans="8:17" x14ac:dyDescent="0.25">
      <c r="H1068" t="s">
        <v>2981</v>
      </c>
      <c r="P1068" t="s">
        <v>4240</v>
      </c>
      <c r="Q1068" t="s">
        <v>700</v>
      </c>
    </row>
    <row r="1069" spans="8:17" x14ac:dyDescent="0.25">
      <c r="H1069" t="s">
        <v>2982</v>
      </c>
      <c r="P1069" t="s">
        <v>4241</v>
      </c>
      <c r="Q1069" t="s">
        <v>700</v>
      </c>
    </row>
    <row r="1070" spans="8:17" x14ac:dyDescent="0.25">
      <c r="H1070" t="s">
        <v>2983</v>
      </c>
      <c r="P1070" t="s">
        <v>4242</v>
      </c>
      <c r="Q1070" t="s">
        <v>700</v>
      </c>
    </row>
    <row r="1071" spans="8:17" x14ac:dyDescent="0.25">
      <c r="H1071" t="s">
        <v>2984</v>
      </c>
      <c r="P1071" t="s">
        <v>4243</v>
      </c>
      <c r="Q1071" t="s">
        <v>700</v>
      </c>
    </row>
    <row r="1072" spans="8:17" x14ac:dyDescent="0.25">
      <c r="H1072" t="s">
        <v>2985</v>
      </c>
      <c r="P1072" t="s">
        <v>4244</v>
      </c>
      <c r="Q1072" t="s">
        <v>700</v>
      </c>
    </row>
    <row r="1073" spans="8:17" x14ac:dyDescent="0.25">
      <c r="H1073" t="s">
        <v>2986</v>
      </c>
      <c r="P1073" t="s">
        <v>4245</v>
      </c>
      <c r="Q1073" t="s">
        <v>700</v>
      </c>
    </row>
    <row r="1074" spans="8:17" x14ac:dyDescent="0.25">
      <c r="H1074" t="s">
        <v>2987</v>
      </c>
      <c r="P1074" t="s">
        <v>4246</v>
      </c>
      <c r="Q1074" t="s">
        <v>700</v>
      </c>
    </row>
    <row r="1075" spans="8:17" x14ac:dyDescent="0.25">
      <c r="H1075" t="s">
        <v>2988</v>
      </c>
      <c r="P1075" t="s">
        <v>4247</v>
      </c>
      <c r="Q1075" t="s">
        <v>700</v>
      </c>
    </row>
    <row r="1076" spans="8:17" x14ac:dyDescent="0.25">
      <c r="H1076" t="s">
        <v>2989</v>
      </c>
      <c r="P1076" t="s">
        <v>4248</v>
      </c>
      <c r="Q1076" t="s">
        <v>700</v>
      </c>
    </row>
    <row r="1077" spans="8:17" x14ac:dyDescent="0.25">
      <c r="H1077" t="s">
        <v>2990</v>
      </c>
      <c r="P1077" t="s">
        <v>4249</v>
      </c>
      <c r="Q1077" t="s">
        <v>700</v>
      </c>
    </row>
    <row r="1078" spans="8:17" x14ac:dyDescent="0.25">
      <c r="H1078" t="s">
        <v>2991</v>
      </c>
      <c r="P1078" t="s">
        <v>4250</v>
      </c>
      <c r="Q1078" t="s">
        <v>700</v>
      </c>
    </row>
    <row r="1079" spans="8:17" x14ac:dyDescent="0.25">
      <c r="H1079" t="s">
        <v>2992</v>
      </c>
      <c r="P1079" t="s">
        <v>4251</v>
      </c>
      <c r="Q1079" t="s">
        <v>741</v>
      </c>
    </row>
    <row r="1080" spans="8:17" x14ac:dyDescent="0.25">
      <c r="H1080" t="s">
        <v>2993</v>
      </c>
      <c r="P1080" t="s">
        <v>4252</v>
      </c>
      <c r="Q1080" t="s">
        <v>741</v>
      </c>
    </row>
    <row r="1081" spans="8:17" x14ac:dyDescent="0.25">
      <c r="H1081" t="s">
        <v>2994</v>
      </c>
      <c r="P1081" t="s">
        <v>4253</v>
      </c>
      <c r="Q1081" t="s">
        <v>741</v>
      </c>
    </row>
    <row r="1082" spans="8:17" x14ac:dyDescent="0.25">
      <c r="H1082" t="s">
        <v>2995</v>
      </c>
      <c r="P1082" t="s">
        <v>4254</v>
      </c>
      <c r="Q1082" t="s">
        <v>741</v>
      </c>
    </row>
    <row r="1083" spans="8:17" x14ac:dyDescent="0.25">
      <c r="H1083" t="s">
        <v>2996</v>
      </c>
      <c r="P1083" t="s">
        <v>4255</v>
      </c>
      <c r="Q1083" t="s">
        <v>741</v>
      </c>
    </row>
    <row r="1084" spans="8:17" x14ac:dyDescent="0.25">
      <c r="H1084" t="s">
        <v>2997</v>
      </c>
      <c r="P1084" t="s">
        <v>4256</v>
      </c>
      <c r="Q1084" t="s">
        <v>741</v>
      </c>
    </row>
    <row r="1085" spans="8:17" x14ac:dyDescent="0.25">
      <c r="H1085" t="s">
        <v>2998</v>
      </c>
      <c r="P1085" t="s">
        <v>4257</v>
      </c>
      <c r="Q1085" t="s">
        <v>741</v>
      </c>
    </row>
    <row r="1086" spans="8:17" x14ac:dyDescent="0.25">
      <c r="H1086" t="s">
        <v>2975</v>
      </c>
      <c r="P1086" t="s">
        <v>4258</v>
      </c>
      <c r="Q1086" t="s">
        <v>741</v>
      </c>
    </row>
    <row r="1087" spans="8:17" x14ac:dyDescent="0.25">
      <c r="H1087" t="s">
        <v>2999</v>
      </c>
      <c r="P1087" t="s">
        <v>4259</v>
      </c>
      <c r="Q1087" t="s">
        <v>741</v>
      </c>
    </row>
    <row r="1088" spans="8:17" x14ac:dyDescent="0.25">
      <c r="H1088" t="s">
        <v>3000</v>
      </c>
      <c r="P1088" t="s">
        <v>4260</v>
      </c>
      <c r="Q1088" t="s">
        <v>741</v>
      </c>
    </row>
    <row r="1089" spans="8:17" x14ac:dyDescent="0.25">
      <c r="H1089" t="s">
        <v>3001</v>
      </c>
      <c r="P1089" t="s">
        <v>4261</v>
      </c>
      <c r="Q1089" t="s">
        <v>741</v>
      </c>
    </row>
    <row r="1090" spans="8:17" x14ac:dyDescent="0.25">
      <c r="H1090" t="s">
        <v>3002</v>
      </c>
      <c r="P1090" t="s">
        <v>4262</v>
      </c>
      <c r="Q1090" t="s">
        <v>741</v>
      </c>
    </row>
    <row r="1091" spans="8:17" x14ac:dyDescent="0.25">
      <c r="H1091" t="s">
        <v>3003</v>
      </c>
      <c r="P1091" t="s">
        <v>4263</v>
      </c>
      <c r="Q1091" t="s">
        <v>741</v>
      </c>
    </row>
    <row r="1092" spans="8:17" x14ac:dyDescent="0.25">
      <c r="H1092" t="s">
        <v>3004</v>
      </c>
      <c r="P1092" t="s">
        <v>4264</v>
      </c>
      <c r="Q1092" t="s">
        <v>741</v>
      </c>
    </row>
    <row r="1093" spans="8:17" x14ac:dyDescent="0.25">
      <c r="H1093" t="s">
        <v>3005</v>
      </c>
      <c r="P1093" t="s">
        <v>4265</v>
      </c>
      <c r="Q1093" t="s">
        <v>741</v>
      </c>
    </row>
    <row r="1094" spans="8:17" x14ac:dyDescent="0.25">
      <c r="H1094" t="s">
        <v>3006</v>
      </c>
      <c r="P1094" t="s">
        <v>4266</v>
      </c>
      <c r="Q1094" t="s">
        <v>741</v>
      </c>
    </row>
    <row r="1095" spans="8:17" x14ac:dyDescent="0.25">
      <c r="H1095" t="s">
        <v>3007</v>
      </c>
      <c r="P1095" t="s">
        <v>4267</v>
      </c>
      <c r="Q1095" t="s">
        <v>741</v>
      </c>
    </row>
    <row r="1096" spans="8:17" x14ac:dyDescent="0.25">
      <c r="H1096" t="s">
        <v>3008</v>
      </c>
      <c r="P1096" t="s">
        <v>4268</v>
      </c>
      <c r="Q1096" t="s">
        <v>741</v>
      </c>
    </row>
    <row r="1097" spans="8:17" x14ac:dyDescent="0.25">
      <c r="H1097" t="s">
        <v>3009</v>
      </c>
      <c r="P1097" t="s">
        <v>4269</v>
      </c>
      <c r="Q1097" t="s">
        <v>741</v>
      </c>
    </row>
    <row r="1098" spans="8:17" x14ac:dyDescent="0.25">
      <c r="H1098" t="s">
        <v>3010</v>
      </c>
      <c r="P1098" t="s">
        <v>4270</v>
      </c>
      <c r="Q1098" t="s">
        <v>741</v>
      </c>
    </row>
    <row r="1099" spans="8:17" x14ac:dyDescent="0.25">
      <c r="H1099" t="s">
        <v>2944</v>
      </c>
      <c r="P1099" t="s">
        <v>4271</v>
      </c>
      <c r="Q1099" t="s">
        <v>741</v>
      </c>
    </row>
    <row r="1100" spans="8:17" x14ac:dyDescent="0.25">
      <c r="H1100" t="s">
        <v>3011</v>
      </c>
      <c r="P1100" t="s">
        <v>4272</v>
      </c>
      <c r="Q1100" t="s">
        <v>741</v>
      </c>
    </row>
    <row r="1101" spans="8:17" x14ac:dyDescent="0.25">
      <c r="H1101" t="s">
        <v>3012</v>
      </c>
      <c r="P1101" t="s">
        <v>4273</v>
      </c>
      <c r="Q1101" t="s">
        <v>741</v>
      </c>
    </row>
    <row r="1102" spans="8:17" x14ac:dyDescent="0.25">
      <c r="H1102" t="s">
        <v>3013</v>
      </c>
      <c r="P1102" t="s">
        <v>4274</v>
      </c>
      <c r="Q1102" t="s">
        <v>741</v>
      </c>
    </row>
    <row r="1103" spans="8:17" x14ac:dyDescent="0.25">
      <c r="H1103" t="s">
        <v>3014</v>
      </c>
      <c r="P1103" t="s">
        <v>4275</v>
      </c>
      <c r="Q1103" t="s">
        <v>741</v>
      </c>
    </row>
    <row r="1104" spans="8:17" x14ac:dyDescent="0.25">
      <c r="H1104" t="s">
        <v>2922</v>
      </c>
      <c r="P1104" t="s">
        <v>4276</v>
      </c>
      <c r="Q1104" t="s">
        <v>741</v>
      </c>
    </row>
    <row r="1105" spans="8:17" x14ac:dyDescent="0.25">
      <c r="H1105" t="s">
        <v>2950</v>
      </c>
      <c r="P1105" t="s">
        <v>4277</v>
      </c>
      <c r="Q1105" t="s">
        <v>741</v>
      </c>
    </row>
    <row r="1106" spans="8:17" x14ac:dyDescent="0.25">
      <c r="H1106" t="s">
        <v>3015</v>
      </c>
      <c r="P1106" t="s">
        <v>4278</v>
      </c>
      <c r="Q1106" t="s">
        <v>741</v>
      </c>
    </row>
    <row r="1107" spans="8:17" x14ac:dyDescent="0.25">
      <c r="H1107" t="s">
        <v>3016</v>
      </c>
      <c r="P1107" t="s">
        <v>4279</v>
      </c>
      <c r="Q1107" t="s">
        <v>741</v>
      </c>
    </row>
    <row r="1108" spans="8:17" x14ac:dyDescent="0.25">
      <c r="H1108" t="s">
        <v>3017</v>
      </c>
      <c r="P1108" t="s">
        <v>4280</v>
      </c>
      <c r="Q1108" t="s">
        <v>741</v>
      </c>
    </row>
    <row r="1109" spans="8:17" x14ac:dyDescent="0.25">
      <c r="H1109" t="s">
        <v>3018</v>
      </c>
      <c r="P1109" t="s">
        <v>4281</v>
      </c>
      <c r="Q1109" t="s">
        <v>741</v>
      </c>
    </row>
    <row r="1110" spans="8:17" x14ac:dyDescent="0.25">
      <c r="H1110" t="s">
        <v>3019</v>
      </c>
      <c r="P1110" t="s">
        <v>4282</v>
      </c>
      <c r="Q1110" t="s">
        <v>741</v>
      </c>
    </row>
    <row r="1111" spans="8:17" x14ac:dyDescent="0.25">
      <c r="H1111" t="s">
        <v>3020</v>
      </c>
      <c r="P1111" t="s">
        <v>4283</v>
      </c>
      <c r="Q1111" t="s">
        <v>805</v>
      </c>
    </row>
    <row r="1112" spans="8:17" x14ac:dyDescent="0.25">
      <c r="H1112" t="s">
        <v>3021</v>
      </c>
      <c r="P1112" t="s">
        <v>4284</v>
      </c>
      <c r="Q1112" t="s">
        <v>805</v>
      </c>
    </row>
    <row r="1113" spans="8:17" x14ac:dyDescent="0.25">
      <c r="H1113" t="s">
        <v>3022</v>
      </c>
      <c r="P1113" t="s">
        <v>4285</v>
      </c>
      <c r="Q1113" t="s">
        <v>805</v>
      </c>
    </row>
    <row r="1114" spans="8:17" x14ac:dyDescent="0.25">
      <c r="H1114" t="s">
        <v>3023</v>
      </c>
      <c r="P1114" t="s">
        <v>4286</v>
      </c>
      <c r="Q1114" t="s">
        <v>805</v>
      </c>
    </row>
    <row r="1115" spans="8:17" x14ac:dyDescent="0.25">
      <c r="H1115" t="s">
        <v>3024</v>
      </c>
      <c r="P1115" t="s">
        <v>4287</v>
      </c>
      <c r="Q1115" t="s">
        <v>805</v>
      </c>
    </row>
    <row r="1116" spans="8:17" x14ac:dyDescent="0.25">
      <c r="H1116" t="s">
        <v>3025</v>
      </c>
      <c r="P1116" t="s">
        <v>4288</v>
      </c>
      <c r="Q1116" t="s">
        <v>805</v>
      </c>
    </row>
    <row r="1117" spans="8:17" x14ac:dyDescent="0.25">
      <c r="H1117" t="s">
        <v>3026</v>
      </c>
      <c r="P1117" t="s">
        <v>4289</v>
      </c>
      <c r="Q1117" t="s">
        <v>805</v>
      </c>
    </row>
    <row r="1118" spans="8:17" x14ac:dyDescent="0.25">
      <c r="H1118" t="s">
        <v>3027</v>
      </c>
      <c r="P1118" t="s">
        <v>4290</v>
      </c>
      <c r="Q1118" t="s">
        <v>805</v>
      </c>
    </row>
    <row r="1119" spans="8:17" x14ac:dyDescent="0.25">
      <c r="H1119" t="s">
        <v>3028</v>
      </c>
      <c r="P1119" t="s">
        <v>4291</v>
      </c>
      <c r="Q1119" t="s">
        <v>805</v>
      </c>
    </row>
    <row r="1120" spans="8:17" x14ac:dyDescent="0.25">
      <c r="H1120" t="s">
        <v>3029</v>
      </c>
      <c r="P1120" t="s">
        <v>4292</v>
      </c>
      <c r="Q1120" t="s">
        <v>805</v>
      </c>
    </row>
    <row r="1121" spans="8:17" x14ac:dyDescent="0.25">
      <c r="H1121" t="s">
        <v>3030</v>
      </c>
      <c r="P1121" t="s">
        <v>4293</v>
      </c>
      <c r="Q1121" t="s">
        <v>805</v>
      </c>
    </row>
    <row r="1122" spans="8:17" x14ac:dyDescent="0.25">
      <c r="H1122" t="s">
        <v>3031</v>
      </c>
      <c r="P1122" t="s">
        <v>4294</v>
      </c>
      <c r="Q1122" t="s">
        <v>805</v>
      </c>
    </row>
    <row r="1123" spans="8:17" x14ac:dyDescent="0.25">
      <c r="H1123" t="s">
        <v>3032</v>
      </c>
      <c r="P1123" t="s">
        <v>4295</v>
      </c>
      <c r="Q1123" t="s">
        <v>805</v>
      </c>
    </row>
    <row r="1124" spans="8:17" x14ac:dyDescent="0.25">
      <c r="H1124" t="s">
        <v>3033</v>
      </c>
      <c r="P1124" t="s">
        <v>4296</v>
      </c>
      <c r="Q1124" t="s">
        <v>805</v>
      </c>
    </row>
    <row r="1125" spans="8:17" x14ac:dyDescent="0.25">
      <c r="H1125" t="s">
        <v>3034</v>
      </c>
      <c r="P1125" t="s">
        <v>4297</v>
      </c>
      <c r="Q1125" t="s">
        <v>805</v>
      </c>
    </row>
    <row r="1126" spans="8:17" x14ac:dyDescent="0.25">
      <c r="H1126" t="s">
        <v>3035</v>
      </c>
      <c r="P1126" t="s">
        <v>4298</v>
      </c>
      <c r="Q1126" t="s">
        <v>805</v>
      </c>
    </row>
    <row r="1127" spans="8:17" x14ac:dyDescent="0.25">
      <c r="H1127" t="s">
        <v>3036</v>
      </c>
      <c r="P1127" t="s">
        <v>4299</v>
      </c>
      <c r="Q1127" t="s">
        <v>805</v>
      </c>
    </row>
    <row r="1128" spans="8:17" x14ac:dyDescent="0.25">
      <c r="H1128" t="s">
        <v>3037</v>
      </c>
      <c r="P1128" t="s">
        <v>4300</v>
      </c>
      <c r="Q1128" t="s">
        <v>805</v>
      </c>
    </row>
    <row r="1129" spans="8:17" x14ac:dyDescent="0.25">
      <c r="H1129" t="s">
        <v>3038</v>
      </c>
      <c r="P1129" t="s">
        <v>4301</v>
      </c>
      <c r="Q1129" t="s">
        <v>805</v>
      </c>
    </row>
    <row r="1130" spans="8:17" x14ac:dyDescent="0.25">
      <c r="H1130" t="s">
        <v>3039</v>
      </c>
      <c r="P1130" t="s">
        <v>4302</v>
      </c>
      <c r="Q1130" t="s">
        <v>805</v>
      </c>
    </row>
    <row r="1131" spans="8:17" x14ac:dyDescent="0.25">
      <c r="H1131" t="s">
        <v>3040</v>
      </c>
      <c r="P1131" t="s">
        <v>4303</v>
      </c>
      <c r="Q1131" t="s">
        <v>805</v>
      </c>
    </row>
    <row r="1132" spans="8:17" x14ac:dyDescent="0.25">
      <c r="H1132" t="s">
        <v>3041</v>
      </c>
      <c r="P1132" t="s">
        <v>4304</v>
      </c>
      <c r="Q1132" t="s">
        <v>805</v>
      </c>
    </row>
    <row r="1133" spans="8:17" x14ac:dyDescent="0.25">
      <c r="H1133" t="s">
        <v>3042</v>
      </c>
      <c r="P1133" t="s">
        <v>4305</v>
      </c>
      <c r="Q1133" t="s">
        <v>805</v>
      </c>
    </row>
    <row r="1134" spans="8:17" x14ac:dyDescent="0.25">
      <c r="H1134" t="s">
        <v>3043</v>
      </c>
      <c r="P1134" t="s">
        <v>4306</v>
      </c>
      <c r="Q1134" t="s">
        <v>805</v>
      </c>
    </row>
    <row r="1135" spans="8:17" x14ac:dyDescent="0.25">
      <c r="H1135" t="s">
        <v>3044</v>
      </c>
      <c r="P1135" t="s">
        <v>4307</v>
      </c>
      <c r="Q1135" t="s">
        <v>805</v>
      </c>
    </row>
    <row r="1136" spans="8:17" x14ac:dyDescent="0.25">
      <c r="P1136" t="s">
        <v>4308</v>
      </c>
      <c r="Q1136" t="s">
        <v>805</v>
      </c>
    </row>
    <row r="1137" spans="16:17" x14ac:dyDescent="0.25">
      <c r="P1137" t="s">
        <v>4309</v>
      </c>
      <c r="Q1137" t="s">
        <v>805</v>
      </c>
    </row>
    <row r="1138" spans="16:17" x14ac:dyDescent="0.25">
      <c r="P1138" t="s">
        <v>4310</v>
      </c>
      <c r="Q1138" t="s">
        <v>805</v>
      </c>
    </row>
    <row r="1139" spans="16:17" x14ac:dyDescent="0.25">
      <c r="P1139" t="s">
        <v>4311</v>
      </c>
      <c r="Q1139" t="s">
        <v>805</v>
      </c>
    </row>
    <row r="1140" spans="16:17" x14ac:dyDescent="0.25">
      <c r="P1140" t="s">
        <v>4312</v>
      </c>
      <c r="Q1140" t="s">
        <v>805</v>
      </c>
    </row>
    <row r="1141" spans="16:17" x14ac:dyDescent="0.25">
      <c r="P1141" t="s">
        <v>4313</v>
      </c>
      <c r="Q1141" t="s">
        <v>805</v>
      </c>
    </row>
    <row r="1142" spans="16:17" x14ac:dyDescent="0.25">
      <c r="P1142" t="s">
        <v>4314</v>
      </c>
      <c r="Q1142" t="s">
        <v>805</v>
      </c>
    </row>
    <row r="1143" spans="16:17" x14ac:dyDescent="0.25">
      <c r="P1143" t="s">
        <v>4315</v>
      </c>
      <c r="Q1143" t="s">
        <v>805</v>
      </c>
    </row>
    <row r="1144" spans="16:17" x14ac:dyDescent="0.25">
      <c r="P1144" t="s">
        <v>4316</v>
      </c>
      <c r="Q1144" t="s">
        <v>805</v>
      </c>
    </row>
    <row r="1145" spans="16:17" x14ac:dyDescent="0.25">
      <c r="P1145" t="s">
        <v>4317</v>
      </c>
      <c r="Q1145" t="s">
        <v>805</v>
      </c>
    </row>
    <row r="1146" spans="16:17" x14ac:dyDescent="0.25">
      <c r="P1146" t="s">
        <v>4318</v>
      </c>
      <c r="Q1146" t="s">
        <v>805</v>
      </c>
    </row>
    <row r="1147" spans="16:17" x14ac:dyDescent="0.25">
      <c r="P1147" t="s">
        <v>4319</v>
      </c>
      <c r="Q1147" t="s">
        <v>805</v>
      </c>
    </row>
    <row r="1148" spans="16:17" x14ac:dyDescent="0.25">
      <c r="P1148" t="s">
        <v>4320</v>
      </c>
      <c r="Q1148" t="s">
        <v>805</v>
      </c>
    </row>
    <row r="1149" spans="16:17" x14ac:dyDescent="0.25">
      <c r="P1149" t="s">
        <v>4321</v>
      </c>
      <c r="Q1149" t="s">
        <v>805</v>
      </c>
    </row>
    <row r="1150" spans="16:17" x14ac:dyDescent="0.25">
      <c r="P1150" t="s">
        <v>4322</v>
      </c>
      <c r="Q1150" t="s">
        <v>805</v>
      </c>
    </row>
    <row r="1151" spans="16:17" x14ac:dyDescent="0.25">
      <c r="P1151" t="s">
        <v>4323</v>
      </c>
      <c r="Q1151" t="s">
        <v>805</v>
      </c>
    </row>
    <row r="1152" spans="16:17" x14ac:dyDescent="0.25">
      <c r="P1152" t="s">
        <v>4324</v>
      </c>
      <c r="Q1152" t="s">
        <v>805</v>
      </c>
    </row>
    <row r="1153" spans="16:17" x14ac:dyDescent="0.25">
      <c r="P1153" t="s">
        <v>4325</v>
      </c>
      <c r="Q1153" t="s">
        <v>805</v>
      </c>
    </row>
    <row r="1154" spans="16:17" x14ac:dyDescent="0.25">
      <c r="P1154" t="s">
        <v>4326</v>
      </c>
      <c r="Q1154" t="s">
        <v>805</v>
      </c>
    </row>
    <row r="1155" spans="16:17" x14ac:dyDescent="0.25">
      <c r="P1155" t="s">
        <v>4327</v>
      </c>
      <c r="Q1155" t="s">
        <v>805</v>
      </c>
    </row>
    <row r="1156" spans="16:17" x14ac:dyDescent="0.25">
      <c r="P1156" t="s">
        <v>4328</v>
      </c>
      <c r="Q1156" t="s">
        <v>805</v>
      </c>
    </row>
    <row r="1157" spans="16:17" x14ac:dyDescent="0.25">
      <c r="P1157" t="s">
        <v>4329</v>
      </c>
      <c r="Q1157" t="s">
        <v>805</v>
      </c>
    </row>
    <row r="1158" spans="16:17" x14ac:dyDescent="0.25">
      <c r="P1158" t="s">
        <v>4330</v>
      </c>
      <c r="Q1158" t="s">
        <v>805</v>
      </c>
    </row>
    <row r="1159" spans="16:17" x14ac:dyDescent="0.25">
      <c r="P1159" t="s">
        <v>4331</v>
      </c>
      <c r="Q1159" t="s">
        <v>805</v>
      </c>
    </row>
    <row r="1160" spans="16:17" x14ac:dyDescent="0.25">
      <c r="P1160" t="s">
        <v>4332</v>
      </c>
      <c r="Q1160" t="s">
        <v>805</v>
      </c>
    </row>
    <row r="1161" spans="16:17" x14ac:dyDescent="0.25">
      <c r="P1161" t="s">
        <v>4333</v>
      </c>
      <c r="Q1161" t="s">
        <v>805</v>
      </c>
    </row>
    <row r="1162" spans="16:17" x14ac:dyDescent="0.25">
      <c r="P1162" t="s">
        <v>4334</v>
      </c>
      <c r="Q1162" t="s">
        <v>805</v>
      </c>
    </row>
    <row r="1163" spans="16:17" x14ac:dyDescent="0.25">
      <c r="P1163" t="s">
        <v>4335</v>
      </c>
      <c r="Q1163" t="s">
        <v>805</v>
      </c>
    </row>
    <row r="1164" spans="16:17" x14ac:dyDescent="0.25">
      <c r="P1164" t="s">
        <v>4336</v>
      </c>
      <c r="Q1164" t="s">
        <v>805</v>
      </c>
    </row>
    <row r="1165" spans="16:17" x14ac:dyDescent="0.25">
      <c r="P1165" t="s">
        <v>4337</v>
      </c>
      <c r="Q1165" t="s">
        <v>805</v>
      </c>
    </row>
    <row r="1166" spans="16:17" x14ac:dyDescent="0.25">
      <c r="P1166" t="s">
        <v>4338</v>
      </c>
      <c r="Q1166" t="s">
        <v>805</v>
      </c>
    </row>
    <row r="1167" spans="16:17" x14ac:dyDescent="0.25">
      <c r="P1167" t="s">
        <v>4339</v>
      </c>
      <c r="Q1167" t="s">
        <v>805</v>
      </c>
    </row>
    <row r="1168" spans="16:17" x14ac:dyDescent="0.25">
      <c r="P1168" t="s">
        <v>4340</v>
      </c>
      <c r="Q1168" t="s">
        <v>805</v>
      </c>
    </row>
    <row r="1169" spans="16:17" x14ac:dyDescent="0.25">
      <c r="P1169" t="s">
        <v>4341</v>
      </c>
      <c r="Q1169" t="s">
        <v>805</v>
      </c>
    </row>
    <row r="1170" spans="16:17" x14ac:dyDescent="0.25">
      <c r="P1170" t="s">
        <v>4342</v>
      </c>
      <c r="Q1170" t="s">
        <v>805</v>
      </c>
    </row>
    <row r="1171" spans="16:17" x14ac:dyDescent="0.25">
      <c r="P1171" t="s">
        <v>4343</v>
      </c>
      <c r="Q1171" t="s">
        <v>805</v>
      </c>
    </row>
    <row r="1172" spans="16:17" x14ac:dyDescent="0.25">
      <c r="P1172" t="s">
        <v>4344</v>
      </c>
      <c r="Q1172" t="s">
        <v>805</v>
      </c>
    </row>
    <row r="1173" spans="16:17" x14ac:dyDescent="0.25">
      <c r="P1173" t="s">
        <v>4345</v>
      </c>
      <c r="Q1173" t="s">
        <v>805</v>
      </c>
    </row>
    <row r="1174" spans="16:17" x14ac:dyDescent="0.25">
      <c r="P1174" t="s">
        <v>4346</v>
      </c>
      <c r="Q1174" t="s">
        <v>805</v>
      </c>
    </row>
    <row r="1175" spans="16:17" x14ac:dyDescent="0.25">
      <c r="P1175" t="s">
        <v>4347</v>
      </c>
      <c r="Q1175" t="s">
        <v>805</v>
      </c>
    </row>
    <row r="1176" spans="16:17" x14ac:dyDescent="0.25">
      <c r="P1176" t="s">
        <v>4348</v>
      </c>
      <c r="Q1176" t="s">
        <v>805</v>
      </c>
    </row>
    <row r="1177" spans="16:17" x14ac:dyDescent="0.25">
      <c r="P1177" t="s">
        <v>4349</v>
      </c>
      <c r="Q1177" t="s">
        <v>805</v>
      </c>
    </row>
    <row r="1178" spans="16:17" x14ac:dyDescent="0.25">
      <c r="P1178" t="s">
        <v>4350</v>
      </c>
      <c r="Q1178" t="s">
        <v>805</v>
      </c>
    </row>
    <row r="1179" spans="16:17" x14ac:dyDescent="0.25">
      <c r="P1179" t="s">
        <v>4351</v>
      </c>
      <c r="Q1179" t="s">
        <v>805</v>
      </c>
    </row>
    <row r="1180" spans="16:17" x14ac:dyDescent="0.25">
      <c r="P1180" t="s">
        <v>4352</v>
      </c>
      <c r="Q1180" t="s">
        <v>805</v>
      </c>
    </row>
    <row r="1181" spans="16:17" x14ac:dyDescent="0.25">
      <c r="P1181" t="s">
        <v>4353</v>
      </c>
      <c r="Q1181" t="s">
        <v>805</v>
      </c>
    </row>
    <row r="1182" spans="16:17" x14ac:dyDescent="0.25">
      <c r="P1182" t="s">
        <v>4354</v>
      </c>
      <c r="Q1182" t="s">
        <v>805</v>
      </c>
    </row>
    <row r="1183" spans="16:17" x14ac:dyDescent="0.25">
      <c r="P1183" t="s">
        <v>4355</v>
      </c>
      <c r="Q1183" t="s">
        <v>805</v>
      </c>
    </row>
    <row r="1184" spans="16:17" x14ac:dyDescent="0.25">
      <c r="P1184" t="s">
        <v>4356</v>
      </c>
      <c r="Q1184" t="s">
        <v>805</v>
      </c>
    </row>
    <row r="1185" spans="16:17" x14ac:dyDescent="0.25">
      <c r="P1185" t="s">
        <v>4357</v>
      </c>
      <c r="Q1185" t="s">
        <v>805</v>
      </c>
    </row>
    <row r="1186" spans="16:17" x14ac:dyDescent="0.25">
      <c r="P1186" t="s">
        <v>4358</v>
      </c>
      <c r="Q1186" t="s">
        <v>805</v>
      </c>
    </row>
    <row r="1187" spans="16:17" x14ac:dyDescent="0.25">
      <c r="P1187" t="s">
        <v>4359</v>
      </c>
      <c r="Q1187" t="s">
        <v>805</v>
      </c>
    </row>
    <row r="1188" spans="16:17" x14ac:dyDescent="0.25">
      <c r="P1188" t="s">
        <v>4360</v>
      </c>
      <c r="Q1188" t="s">
        <v>805</v>
      </c>
    </row>
    <row r="1189" spans="16:17" x14ac:dyDescent="0.25">
      <c r="P1189" t="s">
        <v>4361</v>
      </c>
      <c r="Q1189" t="s">
        <v>805</v>
      </c>
    </row>
    <row r="1190" spans="16:17" x14ac:dyDescent="0.25">
      <c r="P1190" t="s">
        <v>4362</v>
      </c>
      <c r="Q1190" t="s">
        <v>805</v>
      </c>
    </row>
    <row r="1191" spans="16:17" x14ac:dyDescent="0.25">
      <c r="P1191" t="s">
        <v>4363</v>
      </c>
      <c r="Q1191" t="s">
        <v>805</v>
      </c>
    </row>
    <row r="1192" spans="16:17" x14ac:dyDescent="0.25">
      <c r="P1192" t="s">
        <v>4364</v>
      </c>
      <c r="Q1192" t="s">
        <v>805</v>
      </c>
    </row>
    <row r="1193" spans="16:17" x14ac:dyDescent="0.25">
      <c r="P1193" t="s">
        <v>4365</v>
      </c>
      <c r="Q1193" t="s">
        <v>805</v>
      </c>
    </row>
    <row r="1194" spans="16:17" x14ac:dyDescent="0.25">
      <c r="P1194" t="s">
        <v>4366</v>
      </c>
      <c r="Q1194" t="s">
        <v>805</v>
      </c>
    </row>
    <row r="1195" spans="16:17" x14ac:dyDescent="0.25">
      <c r="P1195" t="s">
        <v>4367</v>
      </c>
      <c r="Q1195" t="s">
        <v>805</v>
      </c>
    </row>
    <row r="1196" spans="16:17" x14ac:dyDescent="0.25">
      <c r="P1196" t="s">
        <v>4368</v>
      </c>
      <c r="Q1196" t="s">
        <v>805</v>
      </c>
    </row>
    <row r="1197" spans="16:17" x14ac:dyDescent="0.25">
      <c r="P1197" t="s">
        <v>4369</v>
      </c>
      <c r="Q1197" t="s">
        <v>805</v>
      </c>
    </row>
    <row r="1198" spans="16:17" x14ac:dyDescent="0.25">
      <c r="P1198" t="s">
        <v>4370</v>
      </c>
      <c r="Q1198" t="s">
        <v>805</v>
      </c>
    </row>
    <row r="1199" spans="16:17" x14ac:dyDescent="0.25">
      <c r="P1199" t="s">
        <v>4371</v>
      </c>
      <c r="Q1199" t="s">
        <v>805</v>
      </c>
    </row>
    <row r="1200" spans="16:17" x14ac:dyDescent="0.25">
      <c r="P1200" t="s">
        <v>4372</v>
      </c>
      <c r="Q1200" t="s">
        <v>805</v>
      </c>
    </row>
    <row r="1201" spans="16:17" x14ac:dyDescent="0.25">
      <c r="P1201" t="s">
        <v>4373</v>
      </c>
      <c r="Q1201" t="s">
        <v>805</v>
      </c>
    </row>
    <row r="1202" spans="16:17" x14ac:dyDescent="0.25">
      <c r="P1202" t="s">
        <v>4374</v>
      </c>
      <c r="Q1202" t="s">
        <v>805</v>
      </c>
    </row>
    <row r="1203" spans="16:17" x14ac:dyDescent="0.25">
      <c r="P1203" t="s">
        <v>4375</v>
      </c>
      <c r="Q1203" t="s">
        <v>805</v>
      </c>
    </row>
    <row r="1204" spans="16:17" x14ac:dyDescent="0.25">
      <c r="P1204" t="s">
        <v>4376</v>
      </c>
      <c r="Q1204" t="s">
        <v>805</v>
      </c>
    </row>
    <row r="1205" spans="16:17" x14ac:dyDescent="0.25">
      <c r="P1205" t="s">
        <v>4377</v>
      </c>
      <c r="Q1205" t="s">
        <v>805</v>
      </c>
    </row>
    <row r="1206" spans="16:17" x14ac:dyDescent="0.25">
      <c r="P1206" t="s">
        <v>4378</v>
      </c>
      <c r="Q1206" t="s">
        <v>805</v>
      </c>
    </row>
    <row r="1207" spans="16:17" x14ac:dyDescent="0.25">
      <c r="P1207" t="s">
        <v>4379</v>
      </c>
      <c r="Q1207" t="s">
        <v>805</v>
      </c>
    </row>
    <row r="1208" spans="16:17" x14ac:dyDescent="0.25">
      <c r="P1208" t="s">
        <v>4380</v>
      </c>
      <c r="Q1208" t="s">
        <v>805</v>
      </c>
    </row>
    <row r="1209" spans="16:17" x14ac:dyDescent="0.25">
      <c r="P1209" t="s">
        <v>4381</v>
      </c>
      <c r="Q1209" t="s">
        <v>805</v>
      </c>
    </row>
    <row r="1210" spans="16:17" x14ac:dyDescent="0.25">
      <c r="P1210" t="s">
        <v>4382</v>
      </c>
      <c r="Q1210" t="s">
        <v>805</v>
      </c>
    </row>
    <row r="1211" spans="16:17" x14ac:dyDescent="0.25">
      <c r="P1211" t="s">
        <v>4383</v>
      </c>
      <c r="Q1211" t="s">
        <v>805</v>
      </c>
    </row>
    <row r="1212" spans="16:17" x14ac:dyDescent="0.25">
      <c r="P1212" t="s">
        <v>4384</v>
      </c>
      <c r="Q1212" t="s">
        <v>805</v>
      </c>
    </row>
    <row r="1213" spans="16:17" x14ac:dyDescent="0.25">
      <c r="P1213" t="s">
        <v>4385</v>
      </c>
      <c r="Q1213" t="s">
        <v>805</v>
      </c>
    </row>
    <row r="1214" spans="16:17" x14ac:dyDescent="0.25">
      <c r="P1214" t="s">
        <v>4386</v>
      </c>
      <c r="Q1214" t="s">
        <v>805</v>
      </c>
    </row>
    <row r="1215" spans="16:17" x14ac:dyDescent="0.25">
      <c r="P1215" t="s">
        <v>4387</v>
      </c>
      <c r="Q1215" t="s">
        <v>805</v>
      </c>
    </row>
    <row r="1216" spans="16:17" x14ac:dyDescent="0.25">
      <c r="P1216" t="s">
        <v>4388</v>
      </c>
      <c r="Q1216" t="s">
        <v>805</v>
      </c>
    </row>
    <row r="1217" spans="16:17" x14ac:dyDescent="0.25">
      <c r="P1217" t="s">
        <v>4389</v>
      </c>
      <c r="Q1217" t="s">
        <v>805</v>
      </c>
    </row>
    <row r="1218" spans="16:17" x14ac:dyDescent="0.25">
      <c r="P1218" t="s">
        <v>4390</v>
      </c>
      <c r="Q1218" t="s">
        <v>805</v>
      </c>
    </row>
    <row r="1219" spans="16:17" x14ac:dyDescent="0.25">
      <c r="P1219" t="s">
        <v>4391</v>
      </c>
      <c r="Q1219" t="s">
        <v>805</v>
      </c>
    </row>
    <row r="1220" spans="16:17" x14ac:dyDescent="0.25">
      <c r="P1220" t="s">
        <v>4392</v>
      </c>
      <c r="Q1220" t="s">
        <v>805</v>
      </c>
    </row>
    <row r="1221" spans="16:17" x14ac:dyDescent="0.25">
      <c r="P1221" t="s">
        <v>4393</v>
      </c>
      <c r="Q1221" t="s">
        <v>805</v>
      </c>
    </row>
    <row r="1222" spans="16:17" x14ac:dyDescent="0.25">
      <c r="P1222" t="s">
        <v>4394</v>
      </c>
      <c r="Q1222" t="s">
        <v>805</v>
      </c>
    </row>
    <row r="1223" spans="16:17" x14ac:dyDescent="0.25">
      <c r="P1223" t="s">
        <v>4395</v>
      </c>
      <c r="Q1223" t="s">
        <v>805</v>
      </c>
    </row>
    <row r="1224" spans="16:17" x14ac:dyDescent="0.25">
      <c r="P1224" t="s">
        <v>4396</v>
      </c>
      <c r="Q1224" t="s">
        <v>805</v>
      </c>
    </row>
    <row r="1225" spans="16:17" x14ac:dyDescent="0.25">
      <c r="P1225" t="s">
        <v>4397</v>
      </c>
      <c r="Q1225" t="s">
        <v>805</v>
      </c>
    </row>
    <row r="1226" spans="16:17" x14ac:dyDescent="0.25">
      <c r="P1226" t="s">
        <v>4398</v>
      </c>
      <c r="Q1226" t="s">
        <v>805</v>
      </c>
    </row>
    <row r="1227" spans="16:17" x14ac:dyDescent="0.25">
      <c r="P1227" t="s">
        <v>4399</v>
      </c>
      <c r="Q1227" t="s">
        <v>805</v>
      </c>
    </row>
    <row r="1228" spans="16:17" x14ac:dyDescent="0.25">
      <c r="P1228" t="s">
        <v>4400</v>
      </c>
      <c r="Q1228" t="s">
        <v>805</v>
      </c>
    </row>
    <row r="1229" spans="16:17" x14ac:dyDescent="0.25">
      <c r="P1229" t="s">
        <v>4401</v>
      </c>
      <c r="Q1229" t="s">
        <v>805</v>
      </c>
    </row>
    <row r="1230" spans="16:17" x14ac:dyDescent="0.25">
      <c r="P1230" t="s">
        <v>4402</v>
      </c>
      <c r="Q1230" t="s">
        <v>805</v>
      </c>
    </row>
    <row r="1231" spans="16:17" x14ac:dyDescent="0.25">
      <c r="P1231" t="s">
        <v>4403</v>
      </c>
      <c r="Q1231" t="s">
        <v>805</v>
      </c>
    </row>
    <row r="1232" spans="16:17" x14ac:dyDescent="0.25">
      <c r="P1232" t="s">
        <v>4404</v>
      </c>
      <c r="Q1232" t="s">
        <v>805</v>
      </c>
    </row>
    <row r="1233" spans="16:17" x14ac:dyDescent="0.25">
      <c r="P1233" t="s">
        <v>4405</v>
      </c>
      <c r="Q1233" t="s">
        <v>805</v>
      </c>
    </row>
    <row r="1234" spans="16:17" x14ac:dyDescent="0.25">
      <c r="P1234" t="s">
        <v>4406</v>
      </c>
      <c r="Q1234" t="s">
        <v>805</v>
      </c>
    </row>
    <row r="1235" spans="16:17" x14ac:dyDescent="0.25">
      <c r="P1235" t="s">
        <v>4407</v>
      </c>
      <c r="Q1235" t="s">
        <v>805</v>
      </c>
    </row>
    <row r="1236" spans="16:17" x14ac:dyDescent="0.25">
      <c r="P1236" t="s">
        <v>4408</v>
      </c>
      <c r="Q1236" t="s">
        <v>805</v>
      </c>
    </row>
    <row r="1237" spans="16:17" x14ac:dyDescent="0.25">
      <c r="P1237" t="s">
        <v>4409</v>
      </c>
      <c r="Q1237" t="s">
        <v>805</v>
      </c>
    </row>
    <row r="1238" spans="16:17" x14ac:dyDescent="0.25">
      <c r="P1238" t="s">
        <v>4410</v>
      </c>
      <c r="Q1238" t="s">
        <v>805</v>
      </c>
    </row>
    <row r="1239" spans="16:17" x14ac:dyDescent="0.25">
      <c r="P1239" t="s">
        <v>4411</v>
      </c>
      <c r="Q1239" t="s">
        <v>805</v>
      </c>
    </row>
    <row r="1240" spans="16:17" x14ac:dyDescent="0.25">
      <c r="P1240" t="s">
        <v>4412</v>
      </c>
      <c r="Q1240" t="s">
        <v>805</v>
      </c>
    </row>
    <row r="1241" spans="16:17" x14ac:dyDescent="0.25">
      <c r="P1241" t="s">
        <v>4413</v>
      </c>
      <c r="Q1241" t="s">
        <v>805</v>
      </c>
    </row>
    <row r="1242" spans="16:17" x14ac:dyDescent="0.25">
      <c r="P1242" t="s">
        <v>4414</v>
      </c>
      <c r="Q1242" t="s">
        <v>805</v>
      </c>
    </row>
    <row r="1243" spans="16:17" x14ac:dyDescent="0.25">
      <c r="P1243" t="s">
        <v>4415</v>
      </c>
      <c r="Q1243" t="s">
        <v>805</v>
      </c>
    </row>
    <row r="1244" spans="16:17" x14ac:dyDescent="0.25">
      <c r="P1244" t="s">
        <v>4416</v>
      </c>
      <c r="Q1244" t="s">
        <v>805</v>
      </c>
    </row>
    <row r="1245" spans="16:17" x14ac:dyDescent="0.25">
      <c r="P1245" t="s">
        <v>4417</v>
      </c>
      <c r="Q1245" t="s">
        <v>805</v>
      </c>
    </row>
    <row r="1246" spans="16:17" x14ac:dyDescent="0.25">
      <c r="P1246" t="s">
        <v>4418</v>
      </c>
      <c r="Q1246" t="s">
        <v>805</v>
      </c>
    </row>
    <row r="1247" spans="16:17" x14ac:dyDescent="0.25">
      <c r="P1247" t="s">
        <v>4419</v>
      </c>
      <c r="Q1247" t="s">
        <v>805</v>
      </c>
    </row>
    <row r="1248" spans="16:17" x14ac:dyDescent="0.25">
      <c r="P1248" t="s">
        <v>4420</v>
      </c>
      <c r="Q1248" t="s">
        <v>805</v>
      </c>
    </row>
    <row r="1249" spans="16:17" x14ac:dyDescent="0.25">
      <c r="P1249" t="s">
        <v>4421</v>
      </c>
      <c r="Q1249" t="s">
        <v>805</v>
      </c>
    </row>
    <row r="1250" spans="16:17" x14ac:dyDescent="0.25">
      <c r="P1250" t="s">
        <v>4422</v>
      </c>
      <c r="Q1250" t="s">
        <v>805</v>
      </c>
    </row>
    <row r="1251" spans="16:17" x14ac:dyDescent="0.25">
      <c r="P1251" t="s">
        <v>4423</v>
      </c>
      <c r="Q1251" t="s">
        <v>805</v>
      </c>
    </row>
    <row r="1252" spans="16:17" x14ac:dyDescent="0.25">
      <c r="P1252" t="s">
        <v>4424</v>
      </c>
      <c r="Q1252" t="s">
        <v>805</v>
      </c>
    </row>
    <row r="1253" spans="16:17" x14ac:dyDescent="0.25">
      <c r="P1253" t="s">
        <v>4425</v>
      </c>
      <c r="Q1253" t="s">
        <v>805</v>
      </c>
    </row>
    <row r="1254" spans="16:17" x14ac:dyDescent="0.25">
      <c r="P1254" t="s">
        <v>4426</v>
      </c>
      <c r="Q1254" t="s">
        <v>805</v>
      </c>
    </row>
    <row r="1255" spans="16:17" x14ac:dyDescent="0.25">
      <c r="P1255" t="s">
        <v>4427</v>
      </c>
      <c r="Q1255" t="s">
        <v>805</v>
      </c>
    </row>
    <row r="1256" spans="16:17" x14ac:dyDescent="0.25">
      <c r="P1256" t="s">
        <v>4428</v>
      </c>
      <c r="Q1256" t="s">
        <v>805</v>
      </c>
    </row>
    <row r="1257" spans="16:17" x14ac:dyDescent="0.25">
      <c r="P1257" t="s">
        <v>4429</v>
      </c>
      <c r="Q1257" t="s">
        <v>805</v>
      </c>
    </row>
    <row r="1258" spans="16:17" x14ac:dyDescent="0.25">
      <c r="P1258" t="s">
        <v>4430</v>
      </c>
      <c r="Q1258" t="s">
        <v>805</v>
      </c>
    </row>
    <row r="1259" spans="16:17" x14ac:dyDescent="0.25">
      <c r="P1259" t="s">
        <v>4431</v>
      </c>
      <c r="Q1259" t="s">
        <v>805</v>
      </c>
    </row>
    <row r="1260" spans="16:17" x14ac:dyDescent="0.25">
      <c r="P1260" t="s">
        <v>4432</v>
      </c>
      <c r="Q1260" t="s">
        <v>805</v>
      </c>
    </row>
    <row r="1261" spans="16:17" x14ac:dyDescent="0.25">
      <c r="P1261" t="s">
        <v>4433</v>
      </c>
      <c r="Q1261" t="s">
        <v>805</v>
      </c>
    </row>
    <row r="1262" spans="16:17" x14ac:dyDescent="0.25">
      <c r="P1262" t="s">
        <v>4434</v>
      </c>
      <c r="Q1262" t="s">
        <v>805</v>
      </c>
    </row>
    <row r="1263" spans="16:17" x14ac:dyDescent="0.25">
      <c r="P1263" t="s">
        <v>4435</v>
      </c>
      <c r="Q1263" t="s">
        <v>805</v>
      </c>
    </row>
    <row r="1264" spans="16:17" x14ac:dyDescent="0.25">
      <c r="P1264" t="s">
        <v>4436</v>
      </c>
      <c r="Q1264" t="s">
        <v>805</v>
      </c>
    </row>
    <row r="1265" spans="16:17" x14ac:dyDescent="0.25">
      <c r="P1265" t="s">
        <v>4437</v>
      </c>
      <c r="Q1265" t="s">
        <v>805</v>
      </c>
    </row>
    <row r="1266" spans="16:17" x14ac:dyDescent="0.25">
      <c r="P1266" t="s">
        <v>4438</v>
      </c>
      <c r="Q1266" t="s">
        <v>805</v>
      </c>
    </row>
    <row r="1267" spans="16:17" x14ac:dyDescent="0.25">
      <c r="P1267" t="s">
        <v>4439</v>
      </c>
      <c r="Q1267" t="s">
        <v>805</v>
      </c>
    </row>
    <row r="1268" spans="16:17" x14ac:dyDescent="0.25">
      <c r="P1268" t="s">
        <v>4440</v>
      </c>
      <c r="Q1268" t="s">
        <v>805</v>
      </c>
    </row>
    <row r="1269" spans="16:17" x14ac:dyDescent="0.25">
      <c r="P1269" t="s">
        <v>4441</v>
      </c>
      <c r="Q1269" t="s">
        <v>805</v>
      </c>
    </row>
    <row r="1270" spans="16:17" x14ac:dyDescent="0.25">
      <c r="P1270" t="s">
        <v>4442</v>
      </c>
      <c r="Q1270" t="s">
        <v>805</v>
      </c>
    </row>
    <row r="1271" spans="16:17" x14ac:dyDescent="0.25">
      <c r="P1271" t="s">
        <v>4443</v>
      </c>
      <c r="Q1271" t="s">
        <v>805</v>
      </c>
    </row>
    <row r="1272" spans="16:17" x14ac:dyDescent="0.25">
      <c r="P1272" t="s">
        <v>4444</v>
      </c>
      <c r="Q1272" t="s">
        <v>805</v>
      </c>
    </row>
    <row r="1273" spans="16:17" x14ac:dyDescent="0.25">
      <c r="P1273" t="s">
        <v>4445</v>
      </c>
      <c r="Q1273" t="s">
        <v>805</v>
      </c>
    </row>
    <row r="1274" spans="16:17" x14ac:dyDescent="0.25">
      <c r="P1274" t="s">
        <v>4446</v>
      </c>
      <c r="Q1274" t="s">
        <v>805</v>
      </c>
    </row>
    <row r="1275" spans="16:17" x14ac:dyDescent="0.25">
      <c r="P1275" t="s">
        <v>4447</v>
      </c>
      <c r="Q1275" t="s">
        <v>805</v>
      </c>
    </row>
    <row r="1276" spans="16:17" x14ac:dyDescent="0.25">
      <c r="P1276" t="s">
        <v>4448</v>
      </c>
      <c r="Q1276" t="s">
        <v>805</v>
      </c>
    </row>
    <row r="1277" spans="16:17" x14ac:dyDescent="0.25">
      <c r="P1277" t="s">
        <v>4449</v>
      </c>
      <c r="Q1277" t="s">
        <v>805</v>
      </c>
    </row>
    <row r="1278" spans="16:17" x14ac:dyDescent="0.25">
      <c r="P1278" t="s">
        <v>4450</v>
      </c>
      <c r="Q1278" t="s">
        <v>805</v>
      </c>
    </row>
    <row r="1279" spans="16:17" x14ac:dyDescent="0.25">
      <c r="P1279" t="s">
        <v>4451</v>
      </c>
      <c r="Q1279" t="s">
        <v>805</v>
      </c>
    </row>
    <row r="1280" spans="16:17" x14ac:dyDescent="0.25">
      <c r="P1280" t="s">
        <v>4452</v>
      </c>
      <c r="Q1280" t="s">
        <v>805</v>
      </c>
    </row>
    <row r="1281" spans="16:17" x14ac:dyDescent="0.25">
      <c r="P1281" t="s">
        <v>4453</v>
      </c>
      <c r="Q1281" t="s">
        <v>805</v>
      </c>
    </row>
    <row r="1282" spans="16:17" x14ac:dyDescent="0.25">
      <c r="P1282" t="s">
        <v>4454</v>
      </c>
      <c r="Q1282" t="s">
        <v>805</v>
      </c>
    </row>
    <row r="1283" spans="16:17" x14ac:dyDescent="0.25">
      <c r="P1283" t="s">
        <v>4455</v>
      </c>
      <c r="Q1283" t="s">
        <v>805</v>
      </c>
    </row>
    <row r="1284" spans="16:17" x14ac:dyDescent="0.25">
      <c r="P1284" t="s">
        <v>4456</v>
      </c>
      <c r="Q1284" t="s">
        <v>805</v>
      </c>
    </row>
    <row r="1285" spans="16:17" x14ac:dyDescent="0.25">
      <c r="P1285" t="s">
        <v>4457</v>
      </c>
      <c r="Q1285" t="s">
        <v>805</v>
      </c>
    </row>
    <row r="1286" spans="16:17" x14ac:dyDescent="0.25">
      <c r="P1286" t="s">
        <v>4458</v>
      </c>
      <c r="Q1286" t="s">
        <v>805</v>
      </c>
    </row>
    <row r="1287" spans="16:17" x14ac:dyDescent="0.25">
      <c r="P1287" t="s">
        <v>4459</v>
      </c>
      <c r="Q1287" t="s">
        <v>805</v>
      </c>
    </row>
    <row r="1288" spans="16:17" x14ac:dyDescent="0.25">
      <c r="P1288" t="s">
        <v>4460</v>
      </c>
      <c r="Q1288" t="s">
        <v>805</v>
      </c>
    </row>
    <row r="1289" spans="16:17" x14ac:dyDescent="0.25">
      <c r="P1289" t="s">
        <v>4461</v>
      </c>
      <c r="Q1289" t="s">
        <v>805</v>
      </c>
    </row>
    <row r="1290" spans="16:17" x14ac:dyDescent="0.25">
      <c r="P1290" t="s">
        <v>4462</v>
      </c>
      <c r="Q1290" t="s">
        <v>805</v>
      </c>
    </row>
    <row r="1291" spans="16:17" x14ac:dyDescent="0.25">
      <c r="P1291" t="s">
        <v>4463</v>
      </c>
      <c r="Q1291" t="s">
        <v>805</v>
      </c>
    </row>
    <row r="1292" spans="16:17" x14ac:dyDescent="0.25">
      <c r="P1292" t="s">
        <v>4464</v>
      </c>
      <c r="Q1292" t="s">
        <v>805</v>
      </c>
    </row>
    <row r="1293" spans="16:17" x14ac:dyDescent="0.25">
      <c r="P1293" t="s">
        <v>4465</v>
      </c>
      <c r="Q1293" t="s">
        <v>805</v>
      </c>
    </row>
    <row r="1294" spans="16:17" x14ac:dyDescent="0.25">
      <c r="P1294" t="s">
        <v>4466</v>
      </c>
      <c r="Q1294" t="s">
        <v>805</v>
      </c>
    </row>
    <row r="1295" spans="16:17" x14ac:dyDescent="0.25">
      <c r="P1295" t="s">
        <v>4467</v>
      </c>
      <c r="Q1295" t="s">
        <v>805</v>
      </c>
    </row>
    <row r="1296" spans="16:17" x14ac:dyDescent="0.25">
      <c r="P1296" t="s">
        <v>4468</v>
      </c>
      <c r="Q1296" t="s">
        <v>805</v>
      </c>
    </row>
    <row r="1297" spans="16:17" x14ac:dyDescent="0.25">
      <c r="P1297" t="s">
        <v>4469</v>
      </c>
      <c r="Q1297" t="s">
        <v>805</v>
      </c>
    </row>
    <row r="1298" spans="16:17" x14ac:dyDescent="0.25">
      <c r="P1298" t="s">
        <v>4470</v>
      </c>
      <c r="Q1298" t="s">
        <v>805</v>
      </c>
    </row>
    <row r="1299" spans="16:17" x14ac:dyDescent="0.25">
      <c r="P1299" t="s">
        <v>4471</v>
      </c>
      <c r="Q1299" t="s">
        <v>805</v>
      </c>
    </row>
    <row r="1300" spans="16:17" x14ac:dyDescent="0.25">
      <c r="P1300" t="s">
        <v>4472</v>
      </c>
      <c r="Q1300" t="s">
        <v>805</v>
      </c>
    </row>
    <row r="1301" spans="16:17" x14ac:dyDescent="0.25">
      <c r="P1301" t="s">
        <v>4473</v>
      </c>
      <c r="Q1301" t="s">
        <v>805</v>
      </c>
    </row>
    <row r="1302" spans="16:17" x14ac:dyDescent="0.25">
      <c r="P1302" t="s">
        <v>4474</v>
      </c>
      <c r="Q1302" t="s">
        <v>805</v>
      </c>
    </row>
    <row r="1303" spans="16:17" x14ac:dyDescent="0.25">
      <c r="P1303" t="s">
        <v>4475</v>
      </c>
      <c r="Q1303" t="s">
        <v>805</v>
      </c>
    </row>
    <row r="1304" spans="16:17" x14ac:dyDescent="0.25">
      <c r="P1304" t="s">
        <v>4476</v>
      </c>
      <c r="Q1304" t="s">
        <v>805</v>
      </c>
    </row>
    <row r="1305" spans="16:17" x14ac:dyDescent="0.25">
      <c r="P1305" t="s">
        <v>4477</v>
      </c>
      <c r="Q1305" t="s">
        <v>805</v>
      </c>
    </row>
    <row r="1306" spans="16:17" x14ac:dyDescent="0.25">
      <c r="P1306" t="s">
        <v>4478</v>
      </c>
      <c r="Q1306" t="s">
        <v>805</v>
      </c>
    </row>
    <row r="1307" spans="16:17" x14ac:dyDescent="0.25">
      <c r="P1307" t="s">
        <v>4479</v>
      </c>
      <c r="Q1307" t="s">
        <v>805</v>
      </c>
    </row>
    <row r="1308" spans="16:17" x14ac:dyDescent="0.25">
      <c r="P1308" t="s">
        <v>4480</v>
      </c>
      <c r="Q1308" t="s">
        <v>805</v>
      </c>
    </row>
    <row r="1309" spans="16:17" x14ac:dyDescent="0.25">
      <c r="P1309" t="s">
        <v>4481</v>
      </c>
      <c r="Q1309" t="s">
        <v>805</v>
      </c>
    </row>
    <row r="1310" spans="16:17" x14ac:dyDescent="0.25">
      <c r="P1310" t="s">
        <v>4482</v>
      </c>
      <c r="Q1310" t="s">
        <v>805</v>
      </c>
    </row>
    <row r="1311" spans="16:17" x14ac:dyDescent="0.25">
      <c r="P1311" t="s">
        <v>4483</v>
      </c>
      <c r="Q1311" t="s">
        <v>805</v>
      </c>
    </row>
    <row r="1312" spans="16:17" x14ac:dyDescent="0.25">
      <c r="P1312" t="s">
        <v>4484</v>
      </c>
      <c r="Q1312" t="s">
        <v>805</v>
      </c>
    </row>
    <row r="1313" spans="16:17" x14ac:dyDescent="0.25">
      <c r="P1313" t="s">
        <v>4485</v>
      </c>
      <c r="Q1313" t="s">
        <v>805</v>
      </c>
    </row>
    <row r="1314" spans="16:17" x14ac:dyDescent="0.25">
      <c r="P1314" t="s">
        <v>4486</v>
      </c>
      <c r="Q1314" t="s">
        <v>805</v>
      </c>
    </row>
    <row r="1315" spans="16:17" x14ac:dyDescent="0.25">
      <c r="P1315" t="s">
        <v>4487</v>
      </c>
      <c r="Q1315" t="s">
        <v>805</v>
      </c>
    </row>
    <row r="1316" spans="16:17" x14ac:dyDescent="0.25">
      <c r="P1316" t="s">
        <v>4488</v>
      </c>
      <c r="Q1316" t="s">
        <v>805</v>
      </c>
    </row>
    <row r="1317" spans="16:17" x14ac:dyDescent="0.25">
      <c r="P1317" t="s">
        <v>4489</v>
      </c>
      <c r="Q1317" t="s">
        <v>805</v>
      </c>
    </row>
    <row r="1318" spans="16:17" x14ac:dyDescent="0.25">
      <c r="P1318" t="s">
        <v>4490</v>
      </c>
      <c r="Q1318" t="s">
        <v>805</v>
      </c>
    </row>
    <row r="1319" spans="16:17" x14ac:dyDescent="0.25">
      <c r="P1319" t="s">
        <v>4491</v>
      </c>
      <c r="Q1319" t="s">
        <v>805</v>
      </c>
    </row>
    <row r="1320" spans="16:17" x14ac:dyDescent="0.25">
      <c r="P1320" t="s">
        <v>4492</v>
      </c>
      <c r="Q1320" t="s">
        <v>805</v>
      </c>
    </row>
    <row r="1321" spans="16:17" x14ac:dyDescent="0.25">
      <c r="P1321" t="s">
        <v>4493</v>
      </c>
      <c r="Q1321" t="s">
        <v>805</v>
      </c>
    </row>
    <row r="1322" spans="16:17" x14ac:dyDescent="0.25">
      <c r="P1322" t="s">
        <v>4494</v>
      </c>
      <c r="Q1322" t="s">
        <v>805</v>
      </c>
    </row>
    <row r="1323" spans="16:17" x14ac:dyDescent="0.25">
      <c r="P1323" t="s">
        <v>4495</v>
      </c>
      <c r="Q1323" t="s">
        <v>805</v>
      </c>
    </row>
    <row r="1324" spans="16:17" x14ac:dyDescent="0.25">
      <c r="P1324" t="s">
        <v>4496</v>
      </c>
      <c r="Q1324" t="s">
        <v>805</v>
      </c>
    </row>
    <row r="1325" spans="16:17" x14ac:dyDescent="0.25">
      <c r="P1325" t="s">
        <v>4497</v>
      </c>
      <c r="Q1325" t="s">
        <v>805</v>
      </c>
    </row>
    <row r="1326" spans="16:17" x14ac:dyDescent="0.25">
      <c r="P1326" t="s">
        <v>4498</v>
      </c>
      <c r="Q1326" t="s">
        <v>805</v>
      </c>
    </row>
    <row r="1327" spans="16:17" x14ac:dyDescent="0.25">
      <c r="P1327" t="s">
        <v>4499</v>
      </c>
      <c r="Q1327" t="s">
        <v>805</v>
      </c>
    </row>
    <row r="1328" spans="16:17" x14ac:dyDescent="0.25">
      <c r="P1328" t="s">
        <v>4500</v>
      </c>
      <c r="Q1328" t="s">
        <v>805</v>
      </c>
    </row>
    <row r="1329" spans="16:17" x14ac:dyDescent="0.25">
      <c r="P1329" t="s">
        <v>4501</v>
      </c>
      <c r="Q1329" t="s">
        <v>805</v>
      </c>
    </row>
    <row r="1330" spans="16:17" x14ac:dyDescent="0.25">
      <c r="P1330" t="s">
        <v>4502</v>
      </c>
      <c r="Q1330" t="s">
        <v>805</v>
      </c>
    </row>
    <row r="1331" spans="16:17" x14ac:dyDescent="0.25">
      <c r="P1331" t="s">
        <v>4503</v>
      </c>
      <c r="Q1331" t="s">
        <v>805</v>
      </c>
    </row>
    <row r="1332" spans="16:17" x14ac:dyDescent="0.25">
      <c r="P1332" t="s">
        <v>4504</v>
      </c>
      <c r="Q1332" t="s">
        <v>805</v>
      </c>
    </row>
    <row r="1333" spans="16:17" x14ac:dyDescent="0.25">
      <c r="P1333" t="s">
        <v>4505</v>
      </c>
      <c r="Q1333" t="s">
        <v>805</v>
      </c>
    </row>
    <row r="1334" spans="16:17" x14ac:dyDescent="0.25">
      <c r="P1334" t="s">
        <v>4506</v>
      </c>
      <c r="Q1334" t="s">
        <v>805</v>
      </c>
    </row>
    <row r="1335" spans="16:17" x14ac:dyDescent="0.25">
      <c r="P1335" t="s">
        <v>4507</v>
      </c>
      <c r="Q1335" t="s">
        <v>805</v>
      </c>
    </row>
    <row r="1336" spans="16:17" x14ac:dyDescent="0.25">
      <c r="P1336" t="s">
        <v>4508</v>
      </c>
      <c r="Q1336" t="s">
        <v>805</v>
      </c>
    </row>
    <row r="1337" spans="16:17" x14ac:dyDescent="0.25">
      <c r="P1337" t="s">
        <v>4509</v>
      </c>
      <c r="Q1337" t="s">
        <v>805</v>
      </c>
    </row>
    <row r="1338" spans="16:17" x14ac:dyDescent="0.25">
      <c r="P1338" t="s">
        <v>4510</v>
      </c>
      <c r="Q1338" t="s">
        <v>805</v>
      </c>
    </row>
    <row r="1339" spans="16:17" x14ac:dyDescent="0.25">
      <c r="P1339" t="s">
        <v>4511</v>
      </c>
      <c r="Q1339" t="s">
        <v>805</v>
      </c>
    </row>
    <row r="1340" spans="16:17" x14ac:dyDescent="0.25">
      <c r="P1340" t="s">
        <v>4512</v>
      </c>
      <c r="Q1340" t="s">
        <v>805</v>
      </c>
    </row>
    <row r="1341" spans="16:17" x14ac:dyDescent="0.25">
      <c r="P1341" t="s">
        <v>4513</v>
      </c>
      <c r="Q1341" t="s">
        <v>805</v>
      </c>
    </row>
    <row r="1342" spans="16:17" x14ac:dyDescent="0.25">
      <c r="P1342" t="s">
        <v>4514</v>
      </c>
      <c r="Q1342" t="s">
        <v>1197</v>
      </c>
    </row>
    <row r="1343" spans="16:17" x14ac:dyDescent="0.25">
      <c r="P1343" t="s">
        <v>4515</v>
      </c>
      <c r="Q1343" t="s">
        <v>1197</v>
      </c>
    </row>
    <row r="1344" spans="16:17" x14ac:dyDescent="0.25">
      <c r="P1344" t="s">
        <v>4516</v>
      </c>
      <c r="Q1344" t="s">
        <v>1197</v>
      </c>
    </row>
    <row r="1345" spans="16:17" x14ac:dyDescent="0.25">
      <c r="P1345" t="s">
        <v>4517</v>
      </c>
      <c r="Q1345" t="s">
        <v>1197</v>
      </c>
    </row>
    <row r="1346" spans="16:17" x14ac:dyDescent="0.25">
      <c r="P1346" t="s">
        <v>4518</v>
      </c>
      <c r="Q1346" t="s">
        <v>1197</v>
      </c>
    </row>
    <row r="1347" spans="16:17" x14ac:dyDescent="0.25">
      <c r="P1347" t="s">
        <v>4519</v>
      </c>
      <c r="Q1347" t="s">
        <v>1197</v>
      </c>
    </row>
    <row r="1348" spans="16:17" x14ac:dyDescent="0.25">
      <c r="P1348" t="s">
        <v>4520</v>
      </c>
      <c r="Q1348" t="s">
        <v>1197</v>
      </c>
    </row>
    <row r="1349" spans="16:17" x14ac:dyDescent="0.25">
      <c r="P1349" t="s">
        <v>4521</v>
      </c>
      <c r="Q1349" t="s">
        <v>1197</v>
      </c>
    </row>
    <row r="1350" spans="16:17" x14ac:dyDescent="0.25">
      <c r="P1350" t="s">
        <v>4522</v>
      </c>
      <c r="Q1350" t="s">
        <v>1197</v>
      </c>
    </row>
    <row r="1351" spans="16:17" x14ac:dyDescent="0.25">
      <c r="P1351" t="s">
        <v>4523</v>
      </c>
      <c r="Q1351" t="s">
        <v>1197</v>
      </c>
    </row>
    <row r="1352" spans="16:17" x14ac:dyDescent="0.25">
      <c r="P1352" t="s">
        <v>4524</v>
      </c>
      <c r="Q1352" t="s">
        <v>1197</v>
      </c>
    </row>
    <row r="1353" spans="16:17" x14ac:dyDescent="0.25">
      <c r="P1353" t="s">
        <v>4525</v>
      </c>
      <c r="Q1353" t="s">
        <v>1197</v>
      </c>
    </row>
    <row r="1354" spans="16:17" x14ac:dyDescent="0.25">
      <c r="P1354" t="s">
        <v>4526</v>
      </c>
      <c r="Q1354" t="s">
        <v>1197</v>
      </c>
    </row>
    <row r="1355" spans="16:17" x14ac:dyDescent="0.25">
      <c r="P1355" t="s">
        <v>4527</v>
      </c>
      <c r="Q1355" t="s">
        <v>1197</v>
      </c>
    </row>
    <row r="1356" spans="16:17" x14ac:dyDescent="0.25">
      <c r="P1356" t="s">
        <v>4528</v>
      </c>
      <c r="Q1356" t="s">
        <v>1197</v>
      </c>
    </row>
    <row r="1357" spans="16:17" x14ac:dyDescent="0.25">
      <c r="P1357" t="s">
        <v>4529</v>
      </c>
      <c r="Q1357" t="s">
        <v>1197</v>
      </c>
    </row>
    <row r="1358" spans="16:17" x14ac:dyDescent="0.25">
      <c r="P1358" t="s">
        <v>4530</v>
      </c>
      <c r="Q1358" t="s">
        <v>1197</v>
      </c>
    </row>
    <row r="1359" spans="16:17" x14ac:dyDescent="0.25">
      <c r="P1359" t="s">
        <v>4531</v>
      </c>
      <c r="Q1359" t="s">
        <v>1197</v>
      </c>
    </row>
    <row r="1360" spans="16:17" x14ac:dyDescent="0.25">
      <c r="P1360" t="s">
        <v>4532</v>
      </c>
      <c r="Q1360" t="s">
        <v>1197</v>
      </c>
    </row>
    <row r="1361" spans="16:17" x14ac:dyDescent="0.25">
      <c r="P1361" t="s">
        <v>4533</v>
      </c>
      <c r="Q1361" t="s">
        <v>1197</v>
      </c>
    </row>
    <row r="1362" spans="16:17" x14ac:dyDescent="0.25">
      <c r="P1362" t="s">
        <v>4534</v>
      </c>
      <c r="Q1362" t="s">
        <v>1197</v>
      </c>
    </row>
    <row r="1363" spans="16:17" x14ac:dyDescent="0.25">
      <c r="P1363" t="s">
        <v>4535</v>
      </c>
      <c r="Q1363" t="s">
        <v>1197</v>
      </c>
    </row>
    <row r="1364" spans="16:17" x14ac:dyDescent="0.25">
      <c r="P1364" t="s">
        <v>4536</v>
      </c>
      <c r="Q1364" t="s">
        <v>1197</v>
      </c>
    </row>
    <row r="1365" spans="16:17" x14ac:dyDescent="0.25">
      <c r="P1365" t="s">
        <v>4537</v>
      </c>
      <c r="Q1365" t="s">
        <v>1197</v>
      </c>
    </row>
    <row r="1366" spans="16:17" x14ac:dyDescent="0.25">
      <c r="P1366" t="s">
        <v>4538</v>
      </c>
      <c r="Q1366" t="s">
        <v>1197</v>
      </c>
    </row>
    <row r="1367" spans="16:17" x14ac:dyDescent="0.25">
      <c r="P1367" t="s">
        <v>4539</v>
      </c>
      <c r="Q1367" t="s">
        <v>1197</v>
      </c>
    </row>
    <row r="1368" spans="16:17" x14ac:dyDescent="0.25">
      <c r="P1368" t="s">
        <v>4540</v>
      </c>
      <c r="Q1368" t="s">
        <v>1197</v>
      </c>
    </row>
    <row r="1369" spans="16:17" x14ac:dyDescent="0.25">
      <c r="P1369" t="s">
        <v>4541</v>
      </c>
      <c r="Q1369" t="s">
        <v>1197</v>
      </c>
    </row>
    <row r="1370" spans="16:17" x14ac:dyDescent="0.25">
      <c r="P1370" t="s">
        <v>4542</v>
      </c>
      <c r="Q1370" t="s">
        <v>1197</v>
      </c>
    </row>
    <row r="1371" spans="16:17" x14ac:dyDescent="0.25">
      <c r="P1371" t="s">
        <v>4543</v>
      </c>
      <c r="Q1371" t="s">
        <v>1197</v>
      </c>
    </row>
    <row r="1372" spans="16:17" x14ac:dyDescent="0.25">
      <c r="P1372" t="s">
        <v>4544</v>
      </c>
      <c r="Q1372" t="s">
        <v>1197</v>
      </c>
    </row>
    <row r="1373" spans="16:17" x14ac:dyDescent="0.25">
      <c r="P1373" t="s">
        <v>4545</v>
      </c>
      <c r="Q1373" t="s">
        <v>1197</v>
      </c>
    </row>
    <row r="1374" spans="16:17" x14ac:dyDescent="0.25">
      <c r="P1374" t="s">
        <v>4546</v>
      </c>
      <c r="Q1374" t="s">
        <v>1197</v>
      </c>
    </row>
    <row r="1375" spans="16:17" x14ac:dyDescent="0.25">
      <c r="P1375" t="s">
        <v>4547</v>
      </c>
      <c r="Q1375" t="s">
        <v>1197</v>
      </c>
    </row>
    <row r="1376" spans="16:17" x14ac:dyDescent="0.25">
      <c r="P1376" t="s">
        <v>4548</v>
      </c>
      <c r="Q1376" t="s">
        <v>1197</v>
      </c>
    </row>
    <row r="1377" spans="16:17" x14ac:dyDescent="0.25">
      <c r="P1377" t="s">
        <v>4549</v>
      </c>
      <c r="Q1377" t="s">
        <v>1202</v>
      </c>
    </row>
    <row r="1378" spans="16:17" x14ac:dyDescent="0.25">
      <c r="P1378" t="s">
        <v>4550</v>
      </c>
      <c r="Q1378" t="s">
        <v>1202</v>
      </c>
    </row>
    <row r="1379" spans="16:17" x14ac:dyDescent="0.25">
      <c r="P1379" t="s">
        <v>4551</v>
      </c>
      <c r="Q1379" t="s">
        <v>1202</v>
      </c>
    </row>
    <row r="1380" spans="16:17" x14ac:dyDescent="0.25">
      <c r="P1380" t="s">
        <v>4552</v>
      </c>
      <c r="Q1380" t="s">
        <v>1202</v>
      </c>
    </row>
    <row r="1381" spans="16:17" x14ac:dyDescent="0.25">
      <c r="P1381" t="s">
        <v>4553</v>
      </c>
      <c r="Q1381" t="s">
        <v>1202</v>
      </c>
    </row>
    <row r="1382" spans="16:17" x14ac:dyDescent="0.25">
      <c r="P1382" t="s">
        <v>4554</v>
      </c>
      <c r="Q1382" t="s">
        <v>1202</v>
      </c>
    </row>
    <row r="1383" spans="16:17" x14ac:dyDescent="0.25">
      <c r="P1383" t="s">
        <v>4555</v>
      </c>
      <c r="Q1383" t="s">
        <v>1202</v>
      </c>
    </row>
    <row r="1384" spans="16:17" x14ac:dyDescent="0.25">
      <c r="P1384" t="s">
        <v>4556</v>
      </c>
      <c r="Q1384" t="s">
        <v>1202</v>
      </c>
    </row>
    <row r="1385" spans="16:17" x14ac:dyDescent="0.25">
      <c r="P1385" t="s">
        <v>4557</v>
      </c>
      <c r="Q1385" t="s">
        <v>1202</v>
      </c>
    </row>
    <row r="1386" spans="16:17" x14ac:dyDescent="0.25">
      <c r="P1386" t="s">
        <v>4558</v>
      </c>
      <c r="Q1386" t="s">
        <v>1202</v>
      </c>
    </row>
    <row r="1387" spans="16:17" x14ac:dyDescent="0.25">
      <c r="P1387" t="s">
        <v>4559</v>
      </c>
      <c r="Q1387" t="s">
        <v>1202</v>
      </c>
    </row>
    <row r="1388" spans="16:17" x14ac:dyDescent="0.25">
      <c r="P1388" t="s">
        <v>4560</v>
      </c>
      <c r="Q1388" t="s">
        <v>1202</v>
      </c>
    </row>
    <row r="1389" spans="16:17" x14ac:dyDescent="0.25">
      <c r="P1389" t="s">
        <v>4561</v>
      </c>
      <c r="Q1389" t="s">
        <v>1202</v>
      </c>
    </row>
    <row r="1390" spans="16:17" x14ac:dyDescent="0.25">
      <c r="P1390" t="s">
        <v>4562</v>
      </c>
      <c r="Q1390" t="s">
        <v>1202</v>
      </c>
    </row>
    <row r="1391" spans="16:17" x14ac:dyDescent="0.25">
      <c r="P1391" t="s">
        <v>4563</v>
      </c>
      <c r="Q1391" t="s">
        <v>1202</v>
      </c>
    </row>
    <row r="1392" spans="16:17" x14ac:dyDescent="0.25">
      <c r="P1392" t="s">
        <v>4564</v>
      </c>
      <c r="Q1392" t="s">
        <v>1202</v>
      </c>
    </row>
    <row r="1393" spans="16:17" x14ac:dyDescent="0.25">
      <c r="P1393" t="s">
        <v>4565</v>
      </c>
      <c r="Q1393" t="s">
        <v>1202</v>
      </c>
    </row>
    <row r="1394" spans="16:17" x14ac:dyDescent="0.25">
      <c r="P1394" t="s">
        <v>4566</v>
      </c>
      <c r="Q1394" t="s">
        <v>1202</v>
      </c>
    </row>
    <row r="1395" spans="16:17" x14ac:dyDescent="0.25">
      <c r="P1395" t="s">
        <v>4567</v>
      </c>
      <c r="Q1395" t="s">
        <v>1202</v>
      </c>
    </row>
    <row r="1396" spans="16:17" x14ac:dyDescent="0.25">
      <c r="P1396" t="s">
        <v>4568</v>
      </c>
      <c r="Q1396" t="s">
        <v>1202</v>
      </c>
    </row>
    <row r="1397" spans="16:17" x14ac:dyDescent="0.25">
      <c r="P1397" t="s">
        <v>4569</v>
      </c>
      <c r="Q1397" t="s">
        <v>1202</v>
      </c>
    </row>
    <row r="1398" spans="16:17" x14ac:dyDescent="0.25">
      <c r="P1398" t="s">
        <v>4570</v>
      </c>
      <c r="Q1398" t="s">
        <v>1202</v>
      </c>
    </row>
    <row r="1399" spans="16:17" x14ac:dyDescent="0.25">
      <c r="P1399" t="s">
        <v>4571</v>
      </c>
      <c r="Q1399" t="s">
        <v>1202</v>
      </c>
    </row>
    <row r="1400" spans="16:17" x14ac:dyDescent="0.25">
      <c r="P1400" t="s">
        <v>4572</v>
      </c>
      <c r="Q1400" t="s">
        <v>1211</v>
      </c>
    </row>
    <row r="1401" spans="16:17" x14ac:dyDescent="0.25">
      <c r="P1401" t="s">
        <v>4573</v>
      </c>
      <c r="Q1401" t="s">
        <v>1211</v>
      </c>
    </row>
    <row r="1402" spans="16:17" x14ac:dyDescent="0.25">
      <c r="P1402" t="s">
        <v>4574</v>
      </c>
      <c r="Q1402" t="s">
        <v>1211</v>
      </c>
    </row>
    <row r="1403" spans="16:17" x14ac:dyDescent="0.25">
      <c r="P1403" t="s">
        <v>4575</v>
      </c>
      <c r="Q1403" t="s">
        <v>1211</v>
      </c>
    </row>
    <row r="1404" spans="16:17" x14ac:dyDescent="0.25">
      <c r="P1404" t="s">
        <v>4576</v>
      </c>
      <c r="Q1404" t="s">
        <v>1211</v>
      </c>
    </row>
    <row r="1405" spans="16:17" x14ac:dyDescent="0.25">
      <c r="P1405" t="s">
        <v>4577</v>
      </c>
      <c r="Q1405" t="s">
        <v>1211</v>
      </c>
    </row>
    <row r="1406" spans="16:17" x14ac:dyDescent="0.25">
      <c r="P1406" t="s">
        <v>4578</v>
      </c>
      <c r="Q1406" t="s">
        <v>1211</v>
      </c>
    </row>
    <row r="1407" spans="16:17" x14ac:dyDescent="0.25">
      <c r="P1407" t="s">
        <v>4579</v>
      </c>
      <c r="Q1407" t="s">
        <v>1211</v>
      </c>
    </row>
    <row r="1408" spans="16:17" x14ac:dyDescent="0.25">
      <c r="P1408" t="s">
        <v>4580</v>
      </c>
      <c r="Q1408" t="s">
        <v>1211</v>
      </c>
    </row>
    <row r="1409" spans="16:17" x14ac:dyDescent="0.25">
      <c r="P1409" t="s">
        <v>4581</v>
      </c>
      <c r="Q1409" t="s">
        <v>1211</v>
      </c>
    </row>
    <row r="1410" spans="16:17" x14ac:dyDescent="0.25">
      <c r="P1410" t="s">
        <v>4582</v>
      </c>
      <c r="Q1410" t="s">
        <v>1211</v>
      </c>
    </row>
    <row r="1411" spans="16:17" x14ac:dyDescent="0.25">
      <c r="P1411" t="s">
        <v>4583</v>
      </c>
      <c r="Q1411" t="s">
        <v>1211</v>
      </c>
    </row>
    <row r="1412" spans="16:17" x14ac:dyDescent="0.25">
      <c r="P1412" t="s">
        <v>4584</v>
      </c>
      <c r="Q1412" t="s">
        <v>1211</v>
      </c>
    </row>
    <row r="1413" spans="16:17" x14ac:dyDescent="0.25">
      <c r="P1413" t="s">
        <v>4585</v>
      </c>
      <c r="Q1413" t="s">
        <v>1211</v>
      </c>
    </row>
    <row r="1414" spans="16:17" x14ac:dyDescent="0.25">
      <c r="P1414" t="s">
        <v>4586</v>
      </c>
      <c r="Q1414" t="s">
        <v>1211</v>
      </c>
    </row>
    <row r="1415" spans="16:17" x14ac:dyDescent="0.25">
      <c r="P1415" t="s">
        <v>4587</v>
      </c>
      <c r="Q1415" t="s">
        <v>1211</v>
      </c>
    </row>
    <row r="1416" spans="16:17" x14ac:dyDescent="0.25">
      <c r="P1416" t="s">
        <v>4588</v>
      </c>
      <c r="Q1416" t="s">
        <v>1211</v>
      </c>
    </row>
    <row r="1417" spans="16:17" x14ac:dyDescent="0.25">
      <c r="P1417" t="s">
        <v>4589</v>
      </c>
      <c r="Q1417" t="s">
        <v>1211</v>
      </c>
    </row>
    <row r="1418" spans="16:17" x14ac:dyDescent="0.25">
      <c r="P1418" t="s">
        <v>4590</v>
      </c>
      <c r="Q1418" t="s">
        <v>1211</v>
      </c>
    </row>
    <row r="1419" spans="16:17" x14ac:dyDescent="0.25">
      <c r="P1419" t="s">
        <v>4591</v>
      </c>
      <c r="Q1419" t="s">
        <v>1211</v>
      </c>
    </row>
    <row r="1420" spans="16:17" x14ac:dyDescent="0.25">
      <c r="P1420" t="s">
        <v>4592</v>
      </c>
      <c r="Q1420" t="s">
        <v>1211</v>
      </c>
    </row>
    <row r="1421" spans="16:17" x14ac:dyDescent="0.25">
      <c r="P1421" t="s">
        <v>4593</v>
      </c>
      <c r="Q1421" t="s">
        <v>1211</v>
      </c>
    </row>
    <row r="1422" spans="16:17" x14ac:dyDescent="0.25">
      <c r="P1422" t="s">
        <v>4594</v>
      </c>
      <c r="Q1422" t="s">
        <v>1211</v>
      </c>
    </row>
    <row r="1423" spans="16:17" x14ac:dyDescent="0.25">
      <c r="P1423" t="s">
        <v>4595</v>
      </c>
      <c r="Q1423" t="s">
        <v>1211</v>
      </c>
    </row>
    <row r="1424" spans="16:17" x14ac:dyDescent="0.25">
      <c r="P1424" t="s">
        <v>4596</v>
      </c>
      <c r="Q1424" t="s">
        <v>1211</v>
      </c>
    </row>
    <row r="1425" spans="16:17" x14ac:dyDescent="0.25">
      <c r="P1425" t="s">
        <v>4597</v>
      </c>
      <c r="Q1425" t="s">
        <v>1211</v>
      </c>
    </row>
    <row r="1426" spans="16:17" x14ac:dyDescent="0.25">
      <c r="P1426" t="s">
        <v>4598</v>
      </c>
      <c r="Q1426" t="s">
        <v>1211</v>
      </c>
    </row>
    <row r="1427" spans="16:17" x14ac:dyDescent="0.25">
      <c r="P1427" t="s">
        <v>4599</v>
      </c>
      <c r="Q1427" t="s">
        <v>1211</v>
      </c>
    </row>
    <row r="1428" spans="16:17" x14ac:dyDescent="0.25">
      <c r="P1428" t="s">
        <v>4600</v>
      </c>
      <c r="Q1428" t="s">
        <v>1211</v>
      </c>
    </row>
    <row r="1429" spans="16:17" x14ac:dyDescent="0.25">
      <c r="P1429" t="s">
        <v>4601</v>
      </c>
      <c r="Q1429" t="s">
        <v>1211</v>
      </c>
    </row>
    <row r="1430" spans="16:17" x14ac:dyDescent="0.25">
      <c r="P1430" t="s">
        <v>4602</v>
      </c>
      <c r="Q1430" t="s">
        <v>1211</v>
      </c>
    </row>
    <row r="1431" spans="16:17" x14ac:dyDescent="0.25">
      <c r="P1431" t="s">
        <v>4603</v>
      </c>
      <c r="Q1431" t="s">
        <v>1211</v>
      </c>
    </row>
    <row r="1432" spans="16:17" x14ac:dyDescent="0.25">
      <c r="P1432" t="s">
        <v>4604</v>
      </c>
      <c r="Q1432" t="s">
        <v>1211</v>
      </c>
    </row>
    <row r="1433" spans="16:17" x14ac:dyDescent="0.25">
      <c r="P1433" t="s">
        <v>4605</v>
      </c>
      <c r="Q1433" t="s">
        <v>1211</v>
      </c>
    </row>
    <row r="1434" spans="16:17" x14ac:dyDescent="0.25">
      <c r="P1434" t="s">
        <v>4606</v>
      </c>
      <c r="Q1434" t="s">
        <v>1211</v>
      </c>
    </row>
    <row r="1435" spans="16:17" x14ac:dyDescent="0.25">
      <c r="P1435" t="s">
        <v>4607</v>
      </c>
      <c r="Q1435" t="s">
        <v>1211</v>
      </c>
    </row>
    <row r="1436" spans="16:17" x14ac:dyDescent="0.25">
      <c r="P1436" t="s">
        <v>4608</v>
      </c>
      <c r="Q1436" t="s">
        <v>1211</v>
      </c>
    </row>
    <row r="1437" spans="16:17" x14ac:dyDescent="0.25">
      <c r="P1437" t="s">
        <v>4609</v>
      </c>
      <c r="Q1437" t="s">
        <v>1211</v>
      </c>
    </row>
    <row r="1438" spans="16:17" x14ac:dyDescent="0.25">
      <c r="P1438" t="s">
        <v>4610</v>
      </c>
      <c r="Q1438" t="s">
        <v>1211</v>
      </c>
    </row>
    <row r="1439" spans="16:17" x14ac:dyDescent="0.25">
      <c r="P1439" t="s">
        <v>4611</v>
      </c>
      <c r="Q1439" t="s">
        <v>1211</v>
      </c>
    </row>
    <row r="1440" spans="16:17" x14ac:dyDescent="0.25">
      <c r="P1440" t="s">
        <v>4612</v>
      </c>
      <c r="Q1440" t="s">
        <v>1211</v>
      </c>
    </row>
    <row r="1441" spans="16:17" x14ac:dyDescent="0.25">
      <c r="P1441" t="s">
        <v>4613</v>
      </c>
      <c r="Q1441" t="s">
        <v>1211</v>
      </c>
    </row>
    <row r="1442" spans="16:17" x14ac:dyDescent="0.25">
      <c r="P1442" t="s">
        <v>4614</v>
      </c>
      <c r="Q1442" t="s">
        <v>1211</v>
      </c>
    </row>
    <row r="1443" spans="16:17" x14ac:dyDescent="0.25">
      <c r="P1443" t="s">
        <v>4615</v>
      </c>
      <c r="Q1443" t="s">
        <v>1211</v>
      </c>
    </row>
    <row r="1444" spans="16:17" x14ac:dyDescent="0.25">
      <c r="P1444" t="s">
        <v>4616</v>
      </c>
      <c r="Q1444" t="s">
        <v>1211</v>
      </c>
    </row>
    <row r="1445" spans="16:17" x14ac:dyDescent="0.25">
      <c r="P1445" t="s">
        <v>4617</v>
      </c>
      <c r="Q1445" t="s">
        <v>1211</v>
      </c>
    </row>
    <row r="1446" spans="16:17" x14ac:dyDescent="0.25">
      <c r="P1446" t="s">
        <v>4618</v>
      </c>
      <c r="Q1446" t="s">
        <v>1211</v>
      </c>
    </row>
    <row r="1447" spans="16:17" x14ac:dyDescent="0.25">
      <c r="P1447" t="s">
        <v>4619</v>
      </c>
      <c r="Q1447" t="s">
        <v>1211</v>
      </c>
    </row>
    <row r="1448" spans="16:17" x14ac:dyDescent="0.25">
      <c r="P1448" t="s">
        <v>4620</v>
      </c>
      <c r="Q1448" t="s">
        <v>1211</v>
      </c>
    </row>
    <row r="1449" spans="16:17" x14ac:dyDescent="0.25">
      <c r="P1449" t="s">
        <v>4621</v>
      </c>
      <c r="Q1449" t="s">
        <v>1211</v>
      </c>
    </row>
    <row r="1450" spans="16:17" x14ac:dyDescent="0.25">
      <c r="P1450" t="s">
        <v>4622</v>
      </c>
      <c r="Q1450" t="s">
        <v>1211</v>
      </c>
    </row>
    <row r="1451" spans="16:17" x14ac:dyDescent="0.25">
      <c r="P1451" t="s">
        <v>4623</v>
      </c>
      <c r="Q1451" t="s">
        <v>1211</v>
      </c>
    </row>
    <row r="1452" spans="16:17" x14ac:dyDescent="0.25">
      <c r="P1452" t="s">
        <v>4624</v>
      </c>
      <c r="Q1452" t="s">
        <v>1211</v>
      </c>
    </row>
    <row r="1453" spans="16:17" x14ac:dyDescent="0.25">
      <c r="P1453" t="s">
        <v>4625</v>
      </c>
      <c r="Q1453" t="s">
        <v>1211</v>
      </c>
    </row>
    <row r="1454" spans="16:17" x14ac:dyDescent="0.25">
      <c r="P1454" t="s">
        <v>4626</v>
      </c>
      <c r="Q1454" t="s">
        <v>1211</v>
      </c>
    </row>
    <row r="1455" spans="16:17" x14ac:dyDescent="0.25">
      <c r="P1455" t="s">
        <v>4627</v>
      </c>
      <c r="Q1455" t="s">
        <v>1211</v>
      </c>
    </row>
    <row r="1456" spans="16:17" x14ac:dyDescent="0.25">
      <c r="P1456" t="s">
        <v>4628</v>
      </c>
      <c r="Q1456" t="s">
        <v>1211</v>
      </c>
    </row>
    <row r="1457" spans="16:17" x14ac:dyDescent="0.25">
      <c r="P1457" t="s">
        <v>4629</v>
      </c>
      <c r="Q1457" t="s">
        <v>1211</v>
      </c>
    </row>
    <row r="1458" spans="16:17" x14ac:dyDescent="0.25">
      <c r="P1458" t="s">
        <v>4630</v>
      </c>
      <c r="Q1458" t="s">
        <v>1211</v>
      </c>
    </row>
    <row r="1459" spans="16:17" x14ac:dyDescent="0.25">
      <c r="P1459" t="s">
        <v>4631</v>
      </c>
      <c r="Q1459" t="s">
        <v>1211</v>
      </c>
    </row>
    <row r="1460" spans="16:17" x14ac:dyDescent="0.25">
      <c r="P1460" t="s">
        <v>4632</v>
      </c>
      <c r="Q1460" t="s">
        <v>1211</v>
      </c>
    </row>
    <row r="1461" spans="16:17" x14ac:dyDescent="0.25">
      <c r="P1461" t="s">
        <v>4633</v>
      </c>
      <c r="Q1461" t="s">
        <v>1211</v>
      </c>
    </row>
    <row r="1462" spans="16:17" x14ac:dyDescent="0.25">
      <c r="P1462" t="s">
        <v>4634</v>
      </c>
      <c r="Q1462" t="s">
        <v>1211</v>
      </c>
    </row>
    <row r="1463" spans="16:17" x14ac:dyDescent="0.25">
      <c r="P1463" t="s">
        <v>4635</v>
      </c>
      <c r="Q1463" t="s">
        <v>1211</v>
      </c>
    </row>
    <row r="1464" spans="16:17" x14ac:dyDescent="0.25">
      <c r="P1464" t="s">
        <v>4636</v>
      </c>
      <c r="Q1464" t="s">
        <v>1211</v>
      </c>
    </row>
    <row r="1465" spans="16:17" x14ac:dyDescent="0.25">
      <c r="P1465" t="s">
        <v>4637</v>
      </c>
      <c r="Q1465" t="s">
        <v>1223</v>
      </c>
    </row>
    <row r="1466" spans="16:17" x14ac:dyDescent="0.25">
      <c r="P1466" t="s">
        <v>4638</v>
      </c>
      <c r="Q1466" t="s">
        <v>1223</v>
      </c>
    </row>
    <row r="1467" spans="16:17" x14ac:dyDescent="0.25">
      <c r="P1467" t="s">
        <v>4639</v>
      </c>
      <c r="Q1467" t="s">
        <v>1223</v>
      </c>
    </row>
    <row r="1468" spans="16:17" x14ac:dyDescent="0.25">
      <c r="P1468" t="s">
        <v>4640</v>
      </c>
      <c r="Q1468" t="s">
        <v>1223</v>
      </c>
    </row>
    <row r="1469" spans="16:17" x14ac:dyDescent="0.25">
      <c r="P1469" t="s">
        <v>4641</v>
      </c>
      <c r="Q1469" t="s">
        <v>1223</v>
      </c>
    </row>
    <row r="1470" spans="16:17" x14ac:dyDescent="0.25">
      <c r="P1470" t="s">
        <v>4642</v>
      </c>
      <c r="Q1470" t="s">
        <v>1223</v>
      </c>
    </row>
    <row r="1471" spans="16:17" x14ac:dyDescent="0.25">
      <c r="P1471" t="s">
        <v>4643</v>
      </c>
      <c r="Q1471" t="s">
        <v>1223</v>
      </c>
    </row>
    <row r="1472" spans="16:17" x14ac:dyDescent="0.25">
      <c r="P1472" t="s">
        <v>4644</v>
      </c>
      <c r="Q1472" t="s">
        <v>1223</v>
      </c>
    </row>
    <row r="1473" spans="16:17" x14ac:dyDescent="0.25">
      <c r="P1473" t="s">
        <v>4645</v>
      </c>
      <c r="Q1473" t="s">
        <v>1223</v>
      </c>
    </row>
    <row r="1474" spans="16:17" x14ac:dyDescent="0.25">
      <c r="P1474" t="s">
        <v>4646</v>
      </c>
      <c r="Q1474" t="s">
        <v>1223</v>
      </c>
    </row>
    <row r="1475" spans="16:17" x14ac:dyDescent="0.25">
      <c r="P1475" t="s">
        <v>4647</v>
      </c>
      <c r="Q1475" t="s">
        <v>1223</v>
      </c>
    </row>
    <row r="1476" spans="16:17" x14ac:dyDescent="0.25">
      <c r="P1476" t="s">
        <v>4648</v>
      </c>
      <c r="Q1476" t="s">
        <v>1223</v>
      </c>
    </row>
    <row r="1477" spans="16:17" x14ac:dyDescent="0.25">
      <c r="P1477" t="s">
        <v>4649</v>
      </c>
      <c r="Q1477" t="s">
        <v>1223</v>
      </c>
    </row>
    <row r="1478" spans="16:17" x14ac:dyDescent="0.25">
      <c r="P1478" t="s">
        <v>4650</v>
      </c>
      <c r="Q1478" t="s">
        <v>1223</v>
      </c>
    </row>
    <row r="1479" spans="16:17" x14ac:dyDescent="0.25">
      <c r="P1479" t="s">
        <v>4651</v>
      </c>
      <c r="Q1479" t="s">
        <v>1223</v>
      </c>
    </row>
    <row r="1480" spans="16:17" x14ac:dyDescent="0.25">
      <c r="P1480" t="s">
        <v>4652</v>
      </c>
      <c r="Q1480" t="s">
        <v>1223</v>
      </c>
    </row>
    <row r="1481" spans="16:17" x14ac:dyDescent="0.25">
      <c r="P1481" t="s">
        <v>4653</v>
      </c>
      <c r="Q1481" t="s">
        <v>1223</v>
      </c>
    </row>
    <row r="1482" spans="16:17" x14ac:dyDescent="0.25">
      <c r="P1482" t="s">
        <v>4654</v>
      </c>
      <c r="Q1482" t="s">
        <v>1223</v>
      </c>
    </row>
    <row r="1483" spans="16:17" x14ac:dyDescent="0.25">
      <c r="P1483" t="s">
        <v>4655</v>
      </c>
      <c r="Q1483" t="s">
        <v>1223</v>
      </c>
    </row>
    <row r="1484" spans="16:17" x14ac:dyDescent="0.25">
      <c r="P1484" t="s">
        <v>4656</v>
      </c>
      <c r="Q1484" t="s">
        <v>1223</v>
      </c>
    </row>
    <row r="1485" spans="16:17" x14ac:dyDescent="0.25">
      <c r="P1485" t="s">
        <v>4657</v>
      </c>
      <c r="Q1485" t="s">
        <v>1223</v>
      </c>
    </row>
    <row r="1486" spans="16:17" x14ac:dyDescent="0.25">
      <c r="P1486" t="s">
        <v>4658</v>
      </c>
      <c r="Q1486" t="s">
        <v>1223</v>
      </c>
    </row>
    <row r="1487" spans="16:17" x14ac:dyDescent="0.25">
      <c r="P1487" t="s">
        <v>4659</v>
      </c>
      <c r="Q1487" t="s">
        <v>1223</v>
      </c>
    </row>
    <row r="1488" spans="16:17" x14ac:dyDescent="0.25">
      <c r="P1488" t="s">
        <v>4660</v>
      </c>
      <c r="Q1488" t="s">
        <v>1223</v>
      </c>
    </row>
    <row r="1489" spans="16:17" x14ac:dyDescent="0.25">
      <c r="P1489" t="s">
        <v>4661</v>
      </c>
      <c r="Q1489" t="s">
        <v>1223</v>
      </c>
    </row>
    <row r="1490" spans="16:17" x14ac:dyDescent="0.25">
      <c r="P1490" t="s">
        <v>4662</v>
      </c>
      <c r="Q1490" t="s">
        <v>1223</v>
      </c>
    </row>
    <row r="1491" spans="16:17" x14ac:dyDescent="0.25">
      <c r="P1491" t="s">
        <v>4663</v>
      </c>
      <c r="Q1491" t="s">
        <v>1223</v>
      </c>
    </row>
    <row r="1492" spans="16:17" x14ac:dyDescent="0.25">
      <c r="P1492" t="s">
        <v>4664</v>
      </c>
      <c r="Q1492" t="s">
        <v>1223</v>
      </c>
    </row>
    <row r="1493" spans="16:17" x14ac:dyDescent="0.25">
      <c r="P1493" t="s">
        <v>4665</v>
      </c>
      <c r="Q1493" t="s">
        <v>1223</v>
      </c>
    </row>
    <row r="1494" spans="16:17" x14ac:dyDescent="0.25">
      <c r="P1494" t="s">
        <v>4666</v>
      </c>
      <c r="Q1494" t="s">
        <v>1223</v>
      </c>
    </row>
    <row r="1495" spans="16:17" x14ac:dyDescent="0.25">
      <c r="P1495" t="s">
        <v>4667</v>
      </c>
      <c r="Q1495" t="s">
        <v>1223</v>
      </c>
    </row>
    <row r="1496" spans="16:17" x14ac:dyDescent="0.25">
      <c r="P1496" t="s">
        <v>4668</v>
      </c>
      <c r="Q1496" t="s">
        <v>1223</v>
      </c>
    </row>
    <row r="1497" spans="16:17" x14ac:dyDescent="0.25">
      <c r="P1497" t="s">
        <v>4669</v>
      </c>
      <c r="Q1497" t="s">
        <v>1223</v>
      </c>
    </row>
    <row r="1498" spans="16:17" x14ac:dyDescent="0.25">
      <c r="P1498" t="s">
        <v>4670</v>
      </c>
      <c r="Q1498" t="s">
        <v>1223</v>
      </c>
    </row>
    <row r="1499" spans="16:17" x14ac:dyDescent="0.25">
      <c r="P1499" t="s">
        <v>4671</v>
      </c>
      <c r="Q1499" t="s">
        <v>1223</v>
      </c>
    </row>
    <row r="1500" spans="16:17" x14ac:dyDescent="0.25">
      <c r="P1500" t="s">
        <v>4672</v>
      </c>
      <c r="Q1500" t="s">
        <v>1223</v>
      </c>
    </row>
    <row r="1501" spans="16:17" x14ac:dyDescent="0.25">
      <c r="P1501" t="s">
        <v>4673</v>
      </c>
      <c r="Q1501" t="s">
        <v>1223</v>
      </c>
    </row>
    <row r="1502" spans="16:17" x14ac:dyDescent="0.25">
      <c r="P1502" t="s">
        <v>4674</v>
      </c>
      <c r="Q1502" t="s">
        <v>1223</v>
      </c>
    </row>
    <row r="1503" spans="16:17" x14ac:dyDescent="0.25">
      <c r="P1503" t="s">
        <v>4675</v>
      </c>
      <c r="Q1503" t="s">
        <v>1223</v>
      </c>
    </row>
    <row r="1504" spans="16:17" x14ac:dyDescent="0.25">
      <c r="P1504" t="s">
        <v>4676</v>
      </c>
      <c r="Q1504" t="s">
        <v>1223</v>
      </c>
    </row>
    <row r="1505" spans="16:17" x14ac:dyDescent="0.25">
      <c r="P1505" t="s">
        <v>4677</v>
      </c>
      <c r="Q1505" t="s">
        <v>1223</v>
      </c>
    </row>
    <row r="1506" spans="16:17" x14ac:dyDescent="0.25">
      <c r="P1506" t="s">
        <v>4678</v>
      </c>
      <c r="Q1506" t="s">
        <v>1223</v>
      </c>
    </row>
    <row r="1507" spans="16:17" x14ac:dyDescent="0.25">
      <c r="P1507" t="s">
        <v>4679</v>
      </c>
      <c r="Q1507" t="s">
        <v>1223</v>
      </c>
    </row>
    <row r="1508" spans="16:17" x14ac:dyDescent="0.25">
      <c r="P1508" t="s">
        <v>4680</v>
      </c>
      <c r="Q1508" t="s">
        <v>1223</v>
      </c>
    </row>
    <row r="1509" spans="16:17" x14ac:dyDescent="0.25">
      <c r="P1509" t="s">
        <v>4681</v>
      </c>
      <c r="Q1509" t="s">
        <v>1223</v>
      </c>
    </row>
    <row r="1510" spans="16:17" x14ac:dyDescent="0.25">
      <c r="P1510" t="s">
        <v>4682</v>
      </c>
      <c r="Q1510" t="s">
        <v>1223</v>
      </c>
    </row>
    <row r="1511" spans="16:17" x14ac:dyDescent="0.25">
      <c r="P1511" t="s">
        <v>4683</v>
      </c>
      <c r="Q1511" t="s">
        <v>1223</v>
      </c>
    </row>
    <row r="1512" spans="16:17" x14ac:dyDescent="0.25">
      <c r="P1512" t="s">
        <v>4684</v>
      </c>
      <c r="Q1512" t="s">
        <v>1223</v>
      </c>
    </row>
    <row r="1513" spans="16:17" x14ac:dyDescent="0.25">
      <c r="P1513" t="s">
        <v>4685</v>
      </c>
      <c r="Q1513" t="s">
        <v>1223</v>
      </c>
    </row>
    <row r="1514" spans="16:17" x14ac:dyDescent="0.25">
      <c r="P1514" t="s">
        <v>4686</v>
      </c>
      <c r="Q1514" t="s">
        <v>1223</v>
      </c>
    </row>
    <row r="1515" spans="16:17" x14ac:dyDescent="0.25">
      <c r="P1515" t="s">
        <v>4687</v>
      </c>
      <c r="Q1515" t="s">
        <v>1223</v>
      </c>
    </row>
    <row r="1516" spans="16:17" x14ac:dyDescent="0.25">
      <c r="P1516" t="s">
        <v>4688</v>
      </c>
      <c r="Q1516" t="s">
        <v>1223</v>
      </c>
    </row>
    <row r="1517" spans="16:17" x14ac:dyDescent="0.25">
      <c r="P1517" t="s">
        <v>4689</v>
      </c>
      <c r="Q1517" t="s">
        <v>1223</v>
      </c>
    </row>
    <row r="1518" spans="16:17" x14ac:dyDescent="0.25">
      <c r="P1518" t="s">
        <v>4690</v>
      </c>
      <c r="Q1518" t="s">
        <v>1223</v>
      </c>
    </row>
    <row r="1519" spans="16:17" x14ac:dyDescent="0.25">
      <c r="P1519" t="s">
        <v>4691</v>
      </c>
      <c r="Q1519" t="s">
        <v>1223</v>
      </c>
    </row>
    <row r="1520" spans="16:17" x14ac:dyDescent="0.25">
      <c r="P1520" t="s">
        <v>4692</v>
      </c>
      <c r="Q1520" t="s">
        <v>1223</v>
      </c>
    </row>
    <row r="1521" spans="16:17" x14ac:dyDescent="0.25">
      <c r="P1521" t="s">
        <v>4693</v>
      </c>
      <c r="Q1521" t="s">
        <v>1223</v>
      </c>
    </row>
    <row r="1522" spans="16:17" x14ac:dyDescent="0.25">
      <c r="P1522" t="s">
        <v>4694</v>
      </c>
      <c r="Q1522" t="s">
        <v>1223</v>
      </c>
    </row>
    <row r="1523" spans="16:17" x14ac:dyDescent="0.25">
      <c r="P1523" t="s">
        <v>4695</v>
      </c>
      <c r="Q1523" t="s">
        <v>1223</v>
      </c>
    </row>
    <row r="1524" spans="16:17" x14ac:dyDescent="0.25">
      <c r="P1524" t="s">
        <v>4696</v>
      </c>
      <c r="Q1524" t="s">
        <v>1223</v>
      </c>
    </row>
    <row r="1525" spans="16:17" x14ac:dyDescent="0.25">
      <c r="P1525" t="s">
        <v>4697</v>
      </c>
      <c r="Q1525" t="s">
        <v>1223</v>
      </c>
    </row>
    <row r="1526" spans="16:17" x14ac:dyDescent="0.25">
      <c r="P1526" t="s">
        <v>4698</v>
      </c>
      <c r="Q1526" t="s">
        <v>1223</v>
      </c>
    </row>
    <row r="1527" spans="16:17" x14ac:dyDescent="0.25">
      <c r="P1527" t="s">
        <v>4699</v>
      </c>
      <c r="Q1527" t="s">
        <v>1223</v>
      </c>
    </row>
    <row r="1528" spans="16:17" x14ac:dyDescent="0.25">
      <c r="P1528" t="s">
        <v>4700</v>
      </c>
      <c r="Q1528" t="s">
        <v>1223</v>
      </c>
    </row>
    <row r="1529" spans="16:17" x14ac:dyDescent="0.25">
      <c r="P1529" t="s">
        <v>4701</v>
      </c>
      <c r="Q1529" t="s">
        <v>1223</v>
      </c>
    </row>
    <row r="1530" spans="16:17" x14ac:dyDescent="0.25">
      <c r="P1530" t="s">
        <v>4702</v>
      </c>
      <c r="Q1530" t="s">
        <v>1223</v>
      </c>
    </row>
    <row r="1531" spans="16:17" x14ac:dyDescent="0.25">
      <c r="P1531" t="s">
        <v>4703</v>
      </c>
      <c r="Q1531" t="s">
        <v>1223</v>
      </c>
    </row>
    <row r="1532" spans="16:17" x14ac:dyDescent="0.25">
      <c r="P1532" t="s">
        <v>4704</v>
      </c>
      <c r="Q1532" t="s">
        <v>1223</v>
      </c>
    </row>
    <row r="1533" spans="16:17" x14ac:dyDescent="0.25">
      <c r="P1533" t="s">
        <v>4705</v>
      </c>
      <c r="Q1533" t="s">
        <v>1223</v>
      </c>
    </row>
    <row r="1534" spans="16:17" x14ac:dyDescent="0.25">
      <c r="P1534" t="s">
        <v>4706</v>
      </c>
      <c r="Q1534" t="s">
        <v>1223</v>
      </c>
    </row>
    <row r="1535" spans="16:17" x14ac:dyDescent="0.25">
      <c r="P1535" t="s">
        <v>4707</v>
      </c>
      <c r="Q1535" t="s">
        <v>1223</v>
      </c>
    </row>
    <row r="1536" spans="16:17" x14ac:dyDescent="0.25">
      <c r="P1536" t="s">
        <v>4708</v>
      </c>
      <c r="Q1536" t="s">
        <v>1223</v>
      </c>
    </row>
    <row r="1537" spans="16:17" x14ac:dyDescent="0.25">
      <c r="P1537" t="s">
        <v>4709</v>
      </c>
      <c r="Q1537" t="s">
        <v>1223</v>
      </c>
    </row>
    <row r="1538" spans="16:17" x14ac:dyDescent="0.25">
      <c r="P1538" t="s">
        <v>4710</v>
      </c>
      <c r="Q1538" t="s">
        <v>1223</v>
      </c>
    </row>
    <row r="1539" spans="16:17" x14ac:dyDescent="0.25">
      <c r="P1539" t="s">
        <v>4711</v>
      </c>
      <c r="Q1539" t="s">
        <v>1223</v>
      </c>
    </row>
    <row r="1540" spans="16:17" x14ac:dyDescent="0.25">
      <c r="P1540" t="s">
        <v>4712</v>
      </c>
      <c r="Q1540" t="s">
        <v>1223</v>
      </c>
    </row>
    <row r="1541" spans="16:17" x14ac:dyDescent="0.25">
      <c r="P1541" t="s">
        <v>4713</v>
      </c>
      <c r="Q1541" t="s">
        <v>1223</v>
      </c>
    </row>
    <row r="1542" spans="16:17" x14ac:dyDescent="0.25">
      <c r="P1542" t="s">
        <v>4714</v>
      </c>
      <c r="Q1542" t="s">
        <v>1223</v>
      </c>
    </row>
    <row r="1543" spans="16:17" x14ac:dyDescent="0.25">
      <c r="P1543" t="s">
        <v>4715</v>
      </c>
      <c r="Q1543" t="s">
        <v>1223</v>
      </c>
    </row>
    <row r="1544" spans="16:17" x14ac:dyDescent="0.25">
      <c r="P1544" t="s">
        <v>4716</v>
      </c>
      <c r="Q1544" t="s">
        <v>1223</v>
      </c>
    </row>
    <row r="1545" spans="16:17" x14ac:dyDescent="0.25">
      <c r="P1545" t="s">
        <v>4717</v>
      </c>
      <c r="Q1545" t="s">
        <v>1223</v>
      </c>
    </row>
    <row r="1546" spans="16:17" x14ac:dyDescent="0.25">
      <c r="P1546" t="s">
        <v>4718</v>
      </c>
      <c r="Q1546" t="s">
        <v>1223</v>
      </c>
    </row>
    <row r="1547" spans="16:17" x14ac:dyDescent="0.25">
      <c r="P1547" t="s">
        <v>4719</v>
      </c>
      <c r="Q1547" t="s">
        <v>1223</v>
      </c>
    </row>
    <row r="1548" spans="16:17" x14ac:dyDescent="0.25">
      <c r="P1548" t="s">
        <v>4720</v>
      </c>
      <c r="Q1548" t="s">
        <v>1223</v>
      </c>
    </row>
    <row r="1549" spans="16:17" x14ac:dyDescent="0.25">
      <c r="P1549" t="s">
        <v>4721</v>
      </c>
      <c r="Q1549" t="s">
        <v>1223</v>
      </c>
    </row>
    <row r="1550" spans="16:17" x14ac:dyDescent="0.25">
      <c r="P1550" t="s">
        <v>4722</v>
      </c>
      <c r="Q1550" t="s">
        <v>1223</v>
      </c>
    </row>
    <row r="1551" spans="16:17" x14ac:dyDescent="0.25">
      <c r="P1551" t="s">
        <v>4723</v>
      </c>
      <c r="Q1551" t="s">
        <v>1223</v>
      </c>
    </row>
    <row r="1552" spans="16:17" x14ac:dyDescent="0.25">
      <c r="P1552" t="s">
        <v>4724</v>
      </c>
      <c r="Q1552" t="s">
        <v>1223</v>
      </c>
    </row>
    <row r="1553" spans="16:17" x14ac:dyDescent="0.25">
      <c r="P1553" t="s">
        <v>4725</v>
      </c>
      <c r="Q1553" t="s">
        <v>1223</v>
      </c>
    </row>
    <row r="1554" spans="16:17" x14ac:dyDescent="0.25">
      <c r="P1554" t="s">
        <v>4726</v>
      </c>
      <c r="Q1554" t="s">
        <v>1223</v>
      </c>
    </row>
    <row r="1555" spans="16:17" x14ac:dyDescent="0.25">
      <c r="P1555" t="s">
        <v>4727</v>
      </c>
      <c r="Q1555" t="s">
        <v>1223</v>
      </c>
    </row>
    <row r="1556" spans="16:17" x14ac:dyDescent="0.25">
      <c r="P1556" t="s">
        <v>4728</v>
      </c>
      <c r="Q1556" t="s">
        <v>1223</v>
      </c>
    </row>
    <row r="1557" spans="16:17" x14ac:dyDescent="0.25">
      <c r="P1557" t="s">
        <v>4729</v>
      </c>
      <c r="Q1557" t="s">
        <v>1223</v>
      </c>
    </row>
    <row r="1558" spans="16:17" x14ac:dyDescent="0.25">
      <c r="P1558" t="s">
        <v>4730</v>
      </c>
      <c r="Q1558" t="s">
        <v>1223</v>
      </c>
    </row>
    <row r="1559" spans="16:17" x14ac:dyDescent="0.25">
      <c r="P1559" t="s">
        <v>4731</v>
      </c>
      <c r="Q1559" t="s">
        <v>1223</v>
      </c>
    </row>
    <row r="1560" spans="16:17" x14ac:dyDescent="0.25">
      <c r="P1560" t="s">
        <v>4732</v>
      </c>
      <c r="Q1560" t="s">
        <v>1223</v>
      </c>
    </row>
    <row r="1561" spans="16:17" x14ac:dyDescent="0.25">
      <c r="P1561" t="s">
        <v>4733</v>
      </c>
      <c r="Q1561" t="s">
        <v>1223</v>
      </c>
    </row>
    <row r="1562" spans="16:17" x14ac:dyDescent="0.25">
      <c r="P1562" t="s">
        <v>4734</v>
      </c>
      <c r="Q1562" t="s">
        <v>1223</v>
      </c>
    </row>
    <row r="1563" spans="16:17" x14ac:dyDescent="0.25">
      <c r="P1563" t="s">
        <v>4735</v>
      </c>
      <c r="Q1563" t="s">
        <v>1223</v>
      </c>
    </row>
    <row r="1564" spans="16:17" x14ac:dyDescent="0.25">
      <c r="P1564" t="s">
        <v>4736</v>
      </c>
      <c r="Q1564" t="s">
        <v>1223</v>
      </c>
    </row>
    <row r="1565" spans="16:17" x14ac:dyDescent="0.25">
      <c r="P1565" t="s">
        <v>4737</v>
      </c>
      <c r="Q1565" t="s">
        <v>1223</v>
      </c>
    </row>
    <row r="1566" spans="16:17" x14ac:dyDescent="0.25">
      <c r="P1566" t="s">
        <v>4738</v>
      </c>
      <c r="Q1566" t="s">
        <v>1223</v>
      </c>
    </row>
    <row r="1567" spans="16:17" x14ac:dyDescent="0.25">
      <c r="P1567" t="s">
        <v>4739</v>
      </c>
      <c r="Q1567" t="s">
        <v>1223</v>
      </c>
    </row>
    <row r="1568" spans="16:17" x14ac:dyDescent="0.25">
      <c r="P1568" t="s">
        <v>4740</v>
      </c>
      <c r="Q1568" t="s">
        <v>1223</v>
      </c>
    </row>
    <row r="1569" spans="16:17" x14ac:dyDescent="0.25">
      <c r="P1569" t="s">
        <v>4741</v>
      </c>
      <c r="Q1569" t="s">
        <v>1223</v>
      </c>
    </row>
    <row r="1570" spans="16:17" x14ac:dyDescent="0.25">
      <c r="P1570" t="s">
        <v>4742</v>
      </c>
      <c r="Q1570" t="s">
        <v>1223</v>
      </c>
    </row>
    <row r="1571" spans="16:17" x14ac:dyDescent="0.25">
      <c r="P1571" t="s">
        <v>4743</v>
      </c>
      <c r="Q1571" t="s">
        <v>1223</v>
      </c>
    </row>
    <row r="1572" spans="16:17" x14ac:dyDescent="0.25">
      <c r="P1572" t="s">
        <v>4744</v>
      </c>
      <c r="Q1572" t="s">
        <v>1223</v>
      </c>
    </row>
    <row r="1573" spans="16:17" x14ac:dyDescent="0.25">
      <c r="P1573" t="s">
        <v>4745</v>
      </c>
      <c r="Q1573" t="s">
        <v>1223</v>
      </c>
    </row>
    <row r="1574" spans="16:17" x14ac:dyDescent="0.25">
      <c r="P1574" t="s">
        <v>4746</v>
      </c>
      <c r="Q1574" t="s">
        <v>1223</v>
      </c>
    </row>
    <row r="1575" spans="16:17" x14ac:dyDescent="0.25">
      <c r="P1575" t="s">
        <v>4747</v>
      </c>
      <c r="Q1575" t="s">
        <v>1223</v>
      </c>
    </row>
    <row r="1576" spans="16:17" x14ac:dyDescent="0.25">
      <c r="P1576" t="s">
        <v>4748</v>
      </c>
      <c r="Q1576" t="s">
        <v>1223</v>
      </c>
    </row>
    <row r="1577" spans="16:17" x14ac:dyDescent="0.25">
      <c r="P1577" t="s">
        <v>4749</v>
      </c>
      <c r="Q1577" t="s">
        <v>1223</v>
      </c>
    </row>
    <row r="1578" spans="16:17" x14ac:dyDescent="0.25">
      <c r="P1578" t="s">
        <v>4750</v>
      </c>
      <c r="Q1578" t="s">
        <v>1223</v>
      </c>
    </row>
    <row r="1579" spans="16:17" x14ac:dyDescent="0.25">
      <c r="P1579" t="s">
        <v>4751</v>
      </c>
      <c r="Q1579" t="s">
        <v>1223</v>
      </c>
    </row>
    <row r="1580" spans="16:17" x14ac:dyDescent="0.25">
      <c r="P1580" t="s">
        <v>4752</v>
      </c>
      <c r="Q1580" t="s">
        <v>1223</v>
      </c>
    </row>
    <row r="1581" spans="16:17" x14ac:dyDescent="0.25">
      <c r="P1581" t="s">
        <v>4753</v>
      </c>
      <c r="Q1581" t="s">
        <v>1223</v>
      </c>
    </row>
    <row r="1582" spans="16:17" x14ac:dyDescent="0.25">
      <c r="P1582" t="s">
        <v>4754</v>
      </c>
      <c r="Q1582" t="s">
        <v>1223</v>
      </c>
    </row>
    <row r="1583" spans="16:17" x14ac:dyDescent="0.25">
      <c r="P1583" t="s">
        <v>4755</v>
      </c>
      <c r="Q1583" t="s">
        <v>1230</v>
      </c>
    </row>
    <row r="1584" spans="16:17" x14ac:dyDescent="0.25">
      <c r="P1584" t="s">
        <v>4756</v>
      </c>
      <c r="Q1584" t="s">
        <v>1230</v>
      </c>
    </row>
    <row r="1585" spans="16:17" x14ac:dyDescent="0.25">
      <c r="P1585" t="s">
        <v>4757</v>
      </c>
      <c r="Q1585" t="s">
        <v>1230</v>
      </c>
    </row>
    <row r="1586" spans="16:17" x14ac:dyDescent="0.25">
      <c r="P1586" t="s">
        <v>4758</v>
      </c>
      <c r="Q1586" t="s">
        <v>1230</v>
      </c>
    </row>
    <row r="1587" spans="16:17" x14ac:dyDescent="0.25">
      <c r="P1587" t="s">
        <v>4759</v>
      </c>
      <c r="Q1587" t="s">
        <v>1230</v>
      </c>
    </row>
    <row r="1588" spans="16:17" x14ac:dyDescent="0.25">
      <c r="P1588" t="s">
        <v>4760</v>
      </c>
      <c r="Q1588" t="s">
        <v>1230</v>
      </c>
    </row>
    <row r="1589" spans="16:17" x14ac:dyDescent="0.25">
      <c r="P1589" t="s">
        <v>4761</v>
      </c>
      <c r="Q1589" t="s">
        <v>1230</v>
      </c>
    </row>
    <row r="1590" spans="16:17" x14ac:dyDescent="0.25">
      <c r="P1590" t="s">
        <v>4762</v>
      </c>
      <c r="Q1590" t="s">
        <v>1230</v>
      </c>
    </row>
    <row r="1591" spans="16:17" x14ac:dyDescent="0.25">
      <c r="P1591" t="s">
        <v>4763</v>
      </c>
      <c r="Q1591" t="s">
        <v>1230</v>
      </c>
    </row>
    <row r="1592" spans="16:17" x14ac:dyDescent="0.25">
      <c r="P1592" t="s">
        <v>4764</v>
      </c>
      <c r="Q1592" t="s">
        <v>1230</v>
      </c>
    </row>
    <row r="1593" spans="16:17" x14ac:dyDescent="0.25">
      <c r="P1593" t="s">
        <v>4765</v>
      </c>
      <c r="Q1593" t="s">
        <v>1230</v>
      </c>
    </row>
    <row r="1594" spans="16:17" x14ac:dyDescent="0.25">
      <c r="P1594" t="s">
        <v>4766</v>
      </c>
      <c r="Q1594" t="s">
        <v>1230</v>
      </c>
    </row>
    <row r="1595" spans="16:17" x14ac:dyDescent="0.25">
      <c r="P1595" t="s">
        <v>4767</v>
      </c>
      <c r="Q1595" t="s">
        <v>1230</v>
      </c>
    </row>
    <row r="1596" spans="16:17" x14ac:dyDescent="0.25">
      <c r="P1596" t="s">
        <v>4768</v>
      </c>
      <c r="Q1596" t="s">
        <v>1230</v>
      </c>
    </row>
    <row r="1597" spans="16:17" x14ac:dyDescent="0.25">
      <c r="P1597" t="s">
        <v>4769</v>
      </c>
      <c r="Q1597" t="s">
        <v>1230</v>
      </c>
    </row>
    <row r="1598" spans="16:17" x14ac:dyDescent="0.25">
      <c r="P1598" t="s">
        <v>4770</v>
      </c>
      <c r="Q1598" t="s">
        <v>1230</v>
      </c>
    </row>
    <row r="1599" spans="16:17" x14ac:dyDescent="0.25">
      <c r="P1599" t="s">
        <v>4771</v>
      </c>
      <c r="Q1599" t="s">
        <v>1230</v>
      </c>
    </row>
    <row r="1600" spans="16:17" x14ac:dyDescent="0.25">
      <c r="P1600" t="s">
        <v>4772</v>
      </c>
      <c r="Q1600" t="s">
        <v>1230</v>
      </c>
    </row>
    <row r="1601" spans="16:17" x14ac:dyDescent="0.25">
      <c r="P1601" t="s">
        <v>4773</v>
      </c>
      <c r="Q1601" t="s">
        <v>1230</v>
      </c>
    </row>
    <row r="1602" spans="16:17" x14ac:dyDescent="0.25">
      <c r="P1602" t="s">
        <v>4774</v>
      </c>
      <c r="Q1602" t="s">
        <v>1230</v>
      </c>
    </row>
    <row r="1603" spans="16:17" x14ac:dyDescent="0.25">
      <c r="P1603" t="s">
        <v>4775</v>
      </c>
      <c r="Q1603" t="s">
        <v>1230</v>
      </c>
    </row>
    <row r="1604" spans="16:17" x14ac:dyDescent="0.25">
      <c r="P1604" t="s">
        <v>4776</v>
      </c>
      <c r="Q1604" t="s">
        <v>1230</v>
      </c>
    </row>
    <row r="1605" spans="16:17" x14ac:dyDescent="0.25">
      <c r="P1605" t="s">
        <v>4777</v>
      </c>
      <c r="Q1605" t="s">
        <v>1230</v>
      </c>
    </row>
    <row r="1606" spans="16:17" x14ac:dyDescent="0.25">
      <c r="P1606" t="s">
        <v>4778</v>
      </c>
      <c r="Q1606" t="s">
        <v>1230</v>
      </c>
    </row>
    <row r="1607" spans="16:17" x14ac:dyDescent="0.25">
      <c r="P1607" t="s">
        <v>4779</v>
      </c>
      <c r="Q1607" t="s">
        <v>1230</v>
      </c>
    </row>
    <row r="1608" spans="16:17" x14ac:dyDescent="0.25">
      <c r="P1608" t="s">
        <v>4780</v>
      </c>
      <c r="Q1608" t="s">
        <v>1230</v>
      </c>
    </row>
    <row r="1609" spans="16:17" x14ac:dyDescent="0.25">
      <c r="P1609" t="s">
        <v>4781</v>
      </c>
      <c r="Q1609" t="s">
        <v>1230</v>
      </c>
    </row>
    <row r="1610" spans="16:17" x14ac:dyDescent="0.25">
      <c r="P1610" t="s">
        <v>4782</v>
      </c>
      <c r="Q1610" t="s">
        <v>1230</v>
      </c>
    </row>
    <row r="1611" spans="16:17" x14ac:dyDescent="0.25">
      <c r="P1611" t="s">
        <v>4783</v>
      </c>
      <c r="Q1611" t="s">
        <v>1230</v>
      </c>
    </row>
    <row r="1612" spans="16:17" x14ac:dyDescent="0.25">
      <c r="P1612" t="s">
        <v>4784</v>
      </c>
      <c r="Q1612" t="s">
        <v>1230</v>
      </c>
    </row>
    <row r="1613" spans="16:17" x14ac:dyDescent="0.25">
      <c r="P1613" t="s">
        <v>4785</v>
      </c>
      <c r="Q1613" t="s">
        <v>1230</v>
      </c>
    </row>
    <row r="1614" spans="16:17" x14ac:dyDescent="0.25">
      <c r="P1614" t="s">
        <v>4786</v>
      </c>
      <c r="Q1614" t="s">
        <v>1230</v>
      </c>
    </row>
    <row r="1615" spans="16:17" x14ac:dyDescent="0.25">
      <c r="P1615" t="s">
        <v>4787</v>
      </c>
      <c r="Q1615" t="s">
        <v>1230</v>
      </c>
    </row>
    <row r="1616" spans="16:17" x14ac:dyDescent="0.25">
      <c r="P1616" t="s">
        <v>4788</v>
      </c>
      <c r="Q1616" t="s">
        <v>1230</v>
      </c>
    </row>
    <row r="1617" spans="16:17" x14ac:dyDescent="0.25">
      <c r="P1617" t="s">
        <v>4789</v>
      </c>
      <c r="Q1617" t="s">
        <v>1230</v>
      </c>
    </row>
    <row r="1618" spans="16:17" x14ac:dyDescent="0.25">
      <c r="P1618" t="s">
        <v>4790</v>
      </c>
      <c r="Q1618" t="s">
        <v>1230</v>
      </c>
    </row>
    <row r="1619" spans="16:17" x14ac:dyDescent="0.25">
      <c r="P1619" t="s">
        <v>4791</v>
      </c>
      <c r="Q1619" t="s">
        <v>1230</v>
      </c>
    </row>
    <row r="1620" spans="16:17" x14ac:dyDescent="0.25">
      <c r="P1620" t="s">
        <v>4792</v>
      </c>
      <c r="Q1620" t="s">
        <v>1230</v>
      </c>
    </row>
    <row r="1621" spans="16:17" x14ac:dyDescent="0.25">
      <c r="P1621" t="s">
        <v>4793</v>
      </c>
      <c r="Q1621" t="s">
        <v>1234</v>
      </c>
    </row>
    <row r="1622" spans="16:17" x14ac:dyDescent="0.25">
      <c r="P1622" t="s">
        <v>4794</v>
      </c>
      <c r="Q1622" t="s">
        <v>1234</v>
      </c>
    </row>
    <row r="1623" spans="16:17" x14ac:dyDescent="0.25">
      <c r="P1623" t="s">
        <v>4795</v>
      </c>
      <c r="Q1623" t="s">
        <v>1234</v>
      </c>
    </row>
    <row r="1624" spans="16:17" x14ac:dyDescent="0.25">
      <c r="P1624" t="s">
        <v>4796</v>
      </c>
      <c r="Q1624" t="s">
        <v>1234</v>
      </c>
    </row>
    <row r="1625" spans="16:17" x14ac:dyDescent="0.25">
      <c r="P1625" t="s">
        <v>4797</v>
      </c>
      <c r="Q1625" t="s">
        <v>1234</v>
      </c>
    </row>
    <row r="1626" spans="16:17" x14ac:dyDescent="0.25">
      <c r="P1626" t="s">
        <v>4798</v>
      </c>
      <c r="Q1626" t="s">
        <v>1234</v>
      </c>
    </row>
    <row r="1627" spans="16:17" x14ac:dyDescent="0.25">
      <c r="P1627" t="s">
        <v>4799</v>
      </c>
      <c r="Q1627" t="s">
        <v>1234</v>
      </c>
    </row>
    <row r="1628" spans="16:17" x14ac:dyDescent="0.25">
      <c r="P1628" t="s">
        <v>4800</v>
      </c>
      <c r="Q1628" t="s">
        <v>1234</v>
      </c>
    </row>
    <row r="1629" spans="16:17" x14ac:dyDescent="0.25">
      <c r="P1629" t="s">
        <v>4801</v>
      </c>
      <c r="Q1629" t="s">
        <v>1234</v>
      </c>
    </row>
    <row r="1630" spans="16:17" x14ac:dyDescent="0.25">
      <c r="P1630" t="s">
        <v>4802</v>
      </c>
      <c r="Q1630" t="s">
        <v>1234</v>
      </c>
    </row>
    <row r="1631" spans="16:17" x14ac:dyDescent="0.25">
      <c r="P1631" t="s">
        <v>4803</v>
      </c>
      <c r="Q1631" t="s">
        <v>1234</v>
      </c>
    </row>
    <row r="1632" spans="16:17" x14ac:dyDescent="0.25">
      <c r="P1632" t="s">
        <v>4804</v>
      </c>
      <c r="Q1632" t="s">
        <v>1234</v>
      </c>
    </row>
    <row r="1633" spans="16:17" x14ac:dyDescent="0.25">
      <c r="P1633" t="s">
        <v>4805</v>
      </c>
      <c r="Q1633" t="s">
        <v>1234</v>
      </c>
    </row>
    <row r="1634" spans="16:17" x14ac:dyDescent="0.25">
      <c r="P1634" t="s">
        <v>4806</v>
      </c>
      <c r="Q1634" t="s">
        <v>1234</v>
      </c>
    </row>
    <row r="1635" spans="16:17" x14ac:dyDescent="0.25">
      <c r="P1635" t="s">
        <v>4807</v>
      </c>
      <c r="Q1635" t="s">
        <v>1234</v>
      </c>
    </row>
    <row r="1636" spans="16:17" x14ac:dyDescent="0.25">
      <c r="P1636" t="s">
        <v>4808</v>
      </c>
      <c r="Q1636" t="s">
        <v>1234</v>
      </c>
    </row>
    <row r="1637" spans="16:17" x14ac:dyDescent="0.25">
      <c r="P1637" t="s">
        <v>4809</v>
      </c>
      <c r="Q1637" t="s">
        <v>1234</v>
      </c>
    </row>
    <row r="1638" spans="16:17" x14ac:dyDescent="0.25">
      <c r="P1638" t="s">
        <v>4810</v>
      </c>
      <c r="Q1638" t="s">
        <v>1234</v>
      </c>
    </row>
    <row r="1639" spans="16:17" x14ac:dyDescent="0.25">
      <c r="P1639" t="s">
        <v>4811</v>
      </c>
      <c r="Q1639" t="s">
        <v>1234</v>
      </c>
    </row>
    <row r="1640" spans="16:17" x14ac:dyDescent="0.25">
      <c r="P1640" t="s">
        <v>4812</v>
      </c>
      <c r="Q1640" t="s">
        <v>1234</v>
      </c>
    </row>
    <row r="1641" spans="16:17" x14ac:dyDescent="0.25">
      <c r="P1641" t="s">
        <v>4813</v>
      </c>
      <c r="Q1641" t="s">
        <v>1234</v>
      </c>
    </row>
    <row r="1642" spans="16:17" x14ac:dyDescent="0.25">
      <c r="P1642" t="s">
        <v>4814</v>
      </c>
      <c r="Q1642" t="s">
        <v>1234</v>
      </c>
    </row>
    <row r="1643" spans="16:17" x14ac:dyDescent="0.25">
      <c r="P1643" t="s">
        <v>4815</v>
      </c>
      <c r="Q1643" t="s">
        <v>1234</v>
      </c>
    </row>
    <row r="1644" spans="16:17" x14ac:dyDescent="0.25">
      <c r="P1644" t="s">
        <v>4816</v>
      </c>
      <c r="Q1644" t="s">
        <v>1234</v>
      </c>
    </row>
    <row r="1645" spans="16:17" x14ac:dyDescent="0.25">
      <c r="P1645" t="s">
        <v>4817</v>
      </c>
      <c r="Q1645" t="s">
        <v>1234</v>
      </c>
    </row>
    <row r="1646" spans="16:17" x14ac:dyDescent="0.25">
      <c r="P1646" t="s">
        <v>4818</v>
      </c>
      <c r="Q1646" t="s">
        <v>1234</v>
      </c>
    </row>
    <row r="1647" spans="16:17" x14ac:dyDescent="0.25">
      <c r="P1647" t="s">
        <v>4819</v>
      </c>
      <c r="Q1647" t="s">
        <v>1234</v>
      </c>
    </row>
    <row r="1648" spans="16:17" x14ac:dyDescent="0.25">
      <c r="P1648" t="s">
        <v>4820</v>
      </c>
      <c r="Q1648" t="s">
        <v>1234</v>
      </c>
    </row>
    <row r="1649" spans="16:17" x14ac:dyDescent="0.25">
      <c r="P1649" t="s">
        <v>4821</v>
      </c>
      <c r="Q1649" t="s">
        <v>1234</v>
      </c>
    </row>
    <row r="1650" spans="16:17" x14ac:dyDescent="0.25">
      <c r="P1650" t="s">
        <v>4822</v>
      </c>
      <c r="Q1650" t="s">
        <v>1234</v>
      </c>
    </row>
    <row r="1651" spans="16:17" x14ac:dyDescent="0.25">
      <c r="P1651" t="s">
        <v>4823</v>
      </c>
      <c r="Q1651" t="s">
        <v>1234</v>
      </c>
    </row>
    <row r="1652" spans="16:17" x14ac:dyDescent="0.25">
      <c r="P1652" t="s">
        <v>4824</v>
      </c>
      <c r="Q1652" t="s">
        <v>1234</v>
      </c>
    </row>
    <row r="1653" spans="16:17" x14ac:dyDescent="0.25">
      <c r="P1653" t="s">
        <v>4825</v>
      </c>
      <c r="Q1653" t="s">
        <v>1234</v>
      </c>
    </row>
    <row r="1654" spans="16:17" x14ac:dyDescent="0.25">
      <c r="P1654" t="s">
        <v>4826</v>
      </c>
      <c r="Q1654" t="s">
        <v>1234</v>
      </c>
    </row>
    <row r="1655" spans="16:17" x14ac:dyDescent="0.25">
      <c r="P1655" t="s">
        <v>4827</v>
      </c>
      <c r="Q1655" t="s">
        <v>1234</v>
      </c>
    </row>
    <row r="1656" spans="16:17" x14ac:dyDescent="0.25">
      <c r="P1656" t="s">
        <v>4828</v>
      </c>
      <c r="Q1656" t="s">
        <v>1234</v>
      </c>
    </row>
    <row r="1657" spans="16:17" x14ac:dyDescent="0.25">
      <c r="P1657" t="s">
        <v>4829</v>
      </c>
      <c r="Q1657" t="s">
        <v>1234</v>
      </c>
    </row>
    <row r="1658" spans="16:17" x14ac:dyDescent="0.25">
      <c r="P1658" t="s">
        <v>4830</v>
      </c>
      <c r="Q1658" t="s">
        <v>1234</v>
      </c>
    </row>
    <row r="1659" spans="16:17" x14ac:dyDescent="0.25">
      <c r="P1659" t="s">
        <v>4831</v>
      </c>
      <c r="Q1659" t="s">
        <v>1234</v>
      </c>
    </row>
    <row r="1660" spans="16:17" x14ac:dyDescent="0.25">
      <c r="P1660" t="s">
        <v>4832</v>
      </c>
      <c r="Q1660" t="s">
        <v>1234</v>
      </c>
    </row>
    <row r="1661" spans="16:17" x14ac:dyDescent="0.25">
      <c r="P1661" t="s">
        <v>4833</v>
      </c>
      <c r="Q1661" t="s">
        <v>1234</v>
      </c>
    </row>
    <row r="1662" spans="16:17" x14ac:dyDescent="0.25">
      <c r="P1662" t="s">
        <v>4834</v>
      </c>
      <c r="Q1662" t="s">
        <v>1234</v>
      </c>
    </row>
    <row r="1663" spans="16:17" x14ac:dyDescent="0.25">
      <c r="P1663" t="s">
        <v>4835</v>
      </c>
      <c r="Q1663" t="s">
        <v>1234</v>
      </c>
    </row>
    <row r="1664" spans="16:17" x14ac:dyDescent="0.25">
      <c r="P1664" t="s">
        <v>4836</v>
      </c>
      <c r="Q1664" t="s">
        <v>1234</v>
      </c>
    </row>
    <row r="1665" spans="16:17" x14ac:dyDescent="0.25">
      <c r="P1665" t="s">
        <v>4837</v>
      </c>
      <c r="Q1665" t="s">
        <v>1234</v>
      </c>
    </row>
    <row r="1666" spans="16:17" x14ac:dyDescent="0.25">
      <c r="P1666" t="s">
        <v>4838</v>
      </c>
      <c r="Q1666" t="s">
        <v>1234</v>
      </c>
    </row>
    <row r="1667" spans="16:17" x14ac:dyDescent="0.25">
      <c r="P1667" t="s">
        <v>4839</v>
      </c>
      <c r="Q1667" t="s">
        <v>1234</v>
      </c>
    </row>
    <row r="1668" spans="16:17" x14ac:dyDescent="0.25">
      <c r="P1668" t="s">
        <v>4840</v>
      </c>
      <c r="Q1668" t="s">
        <v>1234</v>
      </c>
    </row>
    <row r="1669" spans="16:17" x14ac:dyDescent="0.25">
      <c r="P1669" t="s">
        <v>4841</v>
      </c>
      <c r="Q1669" t="s">
        <v>1234</v>
      </c>
    </row>
    <row r="1670" spans="16:17" x14ac:dyDescent="0.25">
      <c r="P1670" t="s">
        <v>4842</v>
      </c>
      <c r="Q1670" t="s">
        <v>1234</v>
      </c>
    </row>
    <row r="1671" spans="16:17" x14ac:dyDescent="0.25">
      <c r="P1671" t="s">
        <v>4843</v>
      </c>
      <c r="Q1671" t="s">
        <v>1234</v>
      </c>
    </row>
    <row r="1672" spans="16:17" x14ac:dyDescent="0.25">
      <c r="P1672" t="s">
        <v>4844</v>
      </c>
      <c r="Q1672" t="s">
        <v>1234</v>
      </c>
    </row>
    <row r="1673" spans="16:17" x14ac:dyDescent="0.25">
      <c r="P1673" t="s">
        <v>4845</v>
      </c>
      <c r="Q1673" t="s">
        <v>1234</v>
      </c>
    </row>
    <row r="1674" spans="16:17" x14ac:dyDescent="0.25">
      <c r="P1674" t="s">
        <v>4846</v>
      </c>
      <c r="Q1674" t="s">
        <v>1234</v>
      </c>
    </row>
    <row r="1675" spans="16:17" x14ac:dyDescent="0.25">
      <c r="P1675" t="s">
        <v>4847</v>
      </c>
      <c r="Q1675" t="s">
        <v>1234</v>
      </c>
    </row>
    <row r="1676" spans="16:17" x14ac:dyDescent="0.25">
      <c r="P1676" t="s">
        <v>4848</v>
      </c>
      <c r="Q1676" t="s">
        <v>1234</v>
      </c>
    </row>
    <row r="1677" spans="16:17" x14ac:dyDescent="0.25">
      <c r="P1677" t="s">
        <v>4849</v>
      </c>
      <c r="Q1677" t="s">
        <v>1234</v>
      </c>
    </row>
    <row r="1678" spans="16:17" x14ac:dyDescent="0.25">
      <c r="P1678" t="s">
        <v>4850</v>
      </c>
      <c r="Q1678" t="s">
        <v>1234</v>
      </c>
    </row>
    <row r="1679" spans="16:17" x14ac:dyDescent="0.25">
      <c r="P1679" t="s">
        <v>4851</v>
      </c>
      <c r="Q1679" t="s">
        <v>1234</v>
      </c>
    </row>
    <row r="1680" spans="16:17" x14ac:dyDescent="0.25">
      <c r="P1680" t="s">
        <v>4852</v>
      </c>
      <c r="Q1680" t="s">
        <v>1234</v>
      </c>
    </row>
    <row r="1681" spans="16:17" x14ac:dyDescent="0.25">
      <c r="P1681" t="s">
        <v>4853</v>
      </c>
      <c r="Q1681" t="s">
        <v>1234</v>
      </c>
    </row>
    <row r="1682" spans="16:17" x14ac:dyDescent="0.25">
      <c r="P1682" t="s">
        <v>4854</v>
      </c>
      <c r="Q1682" t="s">
        <v>1234</v>
      </c>
    </row>
    <row r="1683" spans="16:17" x14ac:dyDescent="0.25">
      <c r="P1683" t="s">
        <v>4855</v>
      </c>
      <c r="Q1683" t="s">
        <v>1234</v>
      </c>
    </row>
    <row r="1684" spans="16:17" x14ac:dyDescent="0.25">
      <c r="P1684" t="s">
        <v>4856</v>
      </c>
      <c r="Q1684" t="s">
        <v>1234</v>
      </c>
    </row>
    <row r="1685" spans="16:17" x14ac:dyDescent="0.25">
      <c r="P1685" t="s">
        <v>4857</v>
      </c>
      <c r="Q1685" t="s">
        <v>1234</v>
      </c>
    </row>
    <row r="1686" spans="16:17" x14ac:dyDescent="0.25">
      <c r="P1686" t="s">
        <v>4858</v>
      </c>
      <c r="Q1686" t="s">
        <v>1234</v>
      </c>
    </row>
    <row r="1687" spans="16:17" x14ac:dyDescent="0.25">
      <c r="P1687" t="s">
        <v>4859</v>
      </c>
      <c r="Q1687" t="s">
        <v>1234</v>
      </c>
    </row>
    <row r="1688" spans="16:17" x14ac:dyDescent="0.25">
      <c r="P1688" t="s">
        <v>4860</v>
      </c>
      <c r="Q1688" t="s">
        <v>1234</v>
      </c>
    </row>
    <row r="1689" spans="16:17" x14ac:dyDescent="0.25">
      <c r="P1689" t="s">
        <v>4861</v>
      </c>
      <c r="Q1689" t="s">
        <v>1234</v>
      </c>
    </row>
    <row r="1690" spans="16:17" x14ac:dyDescent="0.25">
      <c r="P1690" t="s">
        <v>4862</v>
      </c>
      <c r="Q1690" t="s">
        <v>1234</v>
      </c>
    </row>
    <row r="1691" spans="16:17" x14ac:dyDescent="0.25">
      <c r="P1691" t="s">
        <v>4863</v>
      </c>
      <c r="Q1691" t="s">
        <v>1234</v>
      </c>
    </row>
    <row r="1692" spans="16:17" x14ac:dyDescent="0.25">
      <c r="P1692" t="s">
        <v>4864</v>
      </c>
      <c r="Q1692" t="s">
        <v>1234</v>
      </c>
    </row>
    <row r="1693" spans="16:17" x14ac:dyDescent="0.25">
      <c r="P1693" t="s">
        <v>4865</v>
      </c>
      <c r="Q1693" t="s">
        <v>1234</v>
      </c>
    </row>
    <row r="1694" spans="16:17" x14ac:dyDescent="0.25">
      <c r="P1694" t="s">
        <v>4866</v>
      </c>
      <c r="Q1694" t="s">
        <v>1234</v>
      </c>
    </row>
    <row r="1695" spans="16:17" x14ac:dyDescent="0.25">
      <c r="P1695" t="s">
        <v>4867</v>
      </c>
      <c r="Q1695" t="s">
        <v>1234</v>
      </c>
    </row>
    <row r="1696" spans="16:17" x14ac:dyDescent="0.25">
      <c r="P1696" t="s">
        <v>4868</v>
      </c>
      <c r="Q1696" t="s">
        <v>1234</v>
      </c>
    </row>
    <row r="1697" spans="16:17" x14ac:dyDescent="0.25">
      <c r="P1697" t="s">
        <v>4869</v>
      </c>
      <c r="Q1697" t="s">
        <v>1234</v>
      </c>
    </row>
    <row r="1698" spans="16:17" x14ac:dyDescent="0.25">
      <c r="P1698" t="s">
        <v>4870</v>
      </c>
      <c r="Q1698" t="s">
        <v>1234</v>
      </c>
    </row>
    <row r="1699" spans="16:17" x14ac:dyDescent="0.25">
      <c r="P1699" t="s">
        <v>4871</v>
      </c>
      <c r="Q1699" t="s">
        <v>1234</v>
      </c>
    </row>
    <row r="1700" spans="16:17" x14ac:dyDescent="0.25">
      <c r="P1700" t="s">
        <v>4872</v>
      </c>
      <c r="Q1700" t="s">
        <v>1234</v>
      </c>
    </row>
    <row r="1701" spans="16:17" x14ac:dyDescent="0.25">
      <c r="P1701" t="s">
        <v>4873</v>
      </c>
      <c r="Q1701" t="s">
        <v>1234</v>
      </c>
    </row>
    <row r="1702" spans="16:17" x14ac:dyDescent="0.25">
      <c r="P1702" t="s">
        <v>4874</v>
      </c>
      <c r="Q1702" t="s">
        <v>1234</v>
      </c>
    </row>
    <row r="1703" spans="16:17" x14ac:dyDescent="0.25">
      <c r="P1703" t="s">
        <v>4875</v>
      </c>
      <c r="Q1703" t="s">
        <v>1234</v>
      </c>
    </row>
    <row r="1704" spans="16:17" x14ac:dyDescent="0.25">
      <c r="P1704" t="s">
        <v>4876</v>
      </c>
      <c r="Q1704" t="s">
        <v>1234</v>
      </c>
    </row>
    <row r="1705" spans="16:17" x14ac:dyDescent="0.25">
      <c r="P1705" t="s">
        <v>4877</v>
      </c>
      <c r="Q1705" t="s">
        <v>1234</v>
      </c>
    </row>
    <row r="1706" spans="16:17" x14ac:dyDescent="0.25">
      <c r="P1706" t="s">
        <v>4878</v>
      </c>
      <c r="Q1706" t="s">
        <v>1234</v>
      </c>
    </row>
    <row r="1707" spans="16:17" x14ac:dyDescent="0.25">
      <c r="P1707" t="s">
        <v>4879</v>
      </c>
      <c r="Q1707" t="s">
        <v>1234</v>
      </c>
    </row>
    <row r="1708" spans="16:17" x14ac:dyDescent="0.25">
      <c r="P1708" t="s">
        <v>4880</v>
      </c>
      <c r="Q1708" t="s">
        <v>1248</v>
      </c>
    </row>
    <row r="1709" spans="16:17" x14ac:dyDescent="0.25">
      <c r="P1709" t="s">
        <v>4881</v>
      </c>
      <c r="Q1709" t="s">
        <v>1248</v>
      </c>
    </row>
    <row r="1710" spans="16:17" x14ac:dyDescent="0.25">
      <c r="P1710" t="s">
        <v>4882</v>
      </c>
      <c r="Q1710" t="s">
        <v>1248</v>
      </c>
    </row>
    <row r="1711" spans="16:17" x14ac:dyDescent="0.25">
      <c r="P1711" t="s">
        <v>4883</v>
      </c>
      <c r="Q1711" t="s">
        <v>1248</v>
      </c>
    </row>
    <row r="1712" spans="16:17" x14ac:dyDescent="0.25">
      <c r="P1712" t="s">
        <v>4884</v>
      </c>
      <c r="Q1712" t="s">
        <v>1248</v>
      </c>
    </row>
    <row r="1713" spans="16:17" x14ac:dyDescent="0.25">
      <c r="P1713" t="s">
        <v>4885</v>
      </c>
      <c r="Q1713" t="s">
        <v>1248</v>
      </c>
    </row>
    <row r="1714" spans="16:17" x14ac:dyDescent="0.25">
      <c r="P1714" t="s">
        <v>4886</v>
      </c>
      <c r="Q1714" t="s">
        <v>1248</v>
      </c>
    </row>
    <row r="1715" spans="16:17" x14ac:dyDescent="0.25">
      <c r="P1715" t="s">
        <v>4887</v>
      </c>
      <c r="Q1715" t="s">
        <v>1248</v>
      </c>
    </row>
    <row r="1716" spans="16:17" x14ac:dyDescent="0.25">
      <c r="P1716" t="s">
        <v>4888</v>
      </c>
      <c r="Q1716" t="s">
        <v>1248</v>
      </c>
    </row>
    <row r="1717" spans="16:17" x14ac:dyDescent="0.25">
      <c r="P1717" t="s">
        <v>4889</v>
      </c>
      <c r="Q1717" t="s">
        <v>1248</v>
      </c>
    </row>
    <row r="1718" spans="16:17" x14ac:dyDescent="0.25">
      <c r="P1718" t="s">
        <v>4890</v>
      </c>
      <c r="Q1718" t="s">
        <v>1248</v>
      </c>
    </row>
    <row r="1719" spans="16:17" x14ac:dyDescent="0.25">
      <c r="P1719" t="s">
        <v>4891</v>
      </c>
      <c r="Q1719" t="s">
        <v>1248</v>
      </c>
    </row>
    <row r="1720" spans="16:17" x14ac:dyDescent="0.25">
      <c r="P1720" t="s">
        <v>4892</v>
      </c>
      <c r="Q1720" t="s">
        <v>1248</v>
      </c>
    </row>
    <row r="1721" spans="16:17" x14ac:dyDescent="0.25">
      <c r="P1721" t="s">
        <v>4893</v>
      </c>
      <c r="Q1721" t="s">
        <v>1248</v>
      </c>
    </row>
    <row r="1722" spans="16:17" x14ac:dyDescent="0.25">
      <c r="P1722" t="s">
        <v>4894</v>
      </c>
      <c r="Q1722" t="s">
        <v>1248</v>
      </c>
    </row>
    <row r="1723" spans="16:17" x14ac:dyDescent="0.25">
      <c r="P1723" t="s">
        <v>4895</v>
      </c>
      <c r="Q1723" t="s">
        <v>1248</v>
      </c>
    </row>
    <row r="1724" spans="16:17" x14ac:dyDescent="0.25">
      <c r="P1724" t="s">
        <v>4896</v>
      </c>
      <c r="Q1724" t="s">
        <v>1248</v>
      </c>
    </row>
    <row r="1725" spans="16:17" x14ac:dyDescent="0.25">
      <c r="P1725" t="s">
        <v>4897</v>
      </c>
      <c r="Q1725" t="s">
        <v>1248</v>
      </c>
    </row>
    <row r="1726" spans="16:17" x14ac:dyDescent="0.25">
      <c r="P1726" t="s">
        <v>4898</v>
      </c>
      <c r="Q1726" t="s">
        <v>1248</v>
      </c>
    </row>
    <row r="1727" spans="16:17" x14ac:dyDescent="0.25">
      <c r="P1727" t="s">
        <v>4899</v>
      </c>
      <c r="Q1727" t="s">
        <v>1248</v>
      </c>
    </row>
    <row r="1728" spans="16:17" x14ac:dyDescent="0.25">
      <c r="P1728" t="s">
        <v>4900</v>
      </c>
      <c r="Q1728" t="s">
        <v>1248</v>
      </c>
    </row>
    <row r="1729" spans="16:17" x14ac:dyDescent="0.25">
      <c r="P1729" t="s">
        <v>4901</v>
      </c>
      <c r="Q1729" t="s">
        <v>1248</v>
      </c>
    </row>
    <row r="1730" spans="16:17" x14ac:dyDescent="0.25">
      <c r="P1730" t="s">
        <v>4902</v>
      </c>
      <c r="Q1730" t="s">
        <v>1248</v>
      </c>
    </row>
    <row r="1731" spans="16:17" x14ac:dyDescent="0.25">
      <c r="P1731" t="s">
        <v>4903</v>
      </c>
      <c r="Q1731" t="s">
        <v>1248</v>
      </c>
    </row>
    <row r="1732" spans="16:17" x14ac:dyDescent="0.25">
      <c r="P1732" t="s">
        <v>4904</v>
      </c>
      <c r="Q1732" t="s">
        <v>1248</v>
      </c>
    </row>
    <row r="1733" spans="16:17" x14ac:dyDescent="0.25">
      <c r="P1733" t="s">
        <v>4905</v>
      </c>
      <c r="Q1733" t="s">
        <v>1248</v>
      </c>
    </row>
    <row r="1734" spans="16:17" x14ac:dyDescent="0.25">
      <c r="P1734" t="s">
        <v>4906</v>
      </c>
      <c r="Q1734" t="s">
        <v>1248</v>
      </c>
    </row>
    <row r="1735" spans="16:17" x14ac:dyDescent="0.25">
      <c r="P1735" t="s">
        <v>4907</v>
      </c>
      <c r="Q1735" t="s">
        <v>1248</v>
      </c>
    </row>
    <row r="1736" spans="16:17" x14ac:dyDescent="0.25">
      <c r="P1736" t="s">
        <v>4908</v>
      </c>
      <c r="Q1736" t="s">
        <v>1248</v>
      </c>
    </row>
    <row r="1737" spans="16:17" x14ac:dyDescent="0.25">
      <c r="P1737" t="s">
        <v>4909</v>
      </c>
      <c r="Q1737" t="s">
        <v>1248</v>
      </c>
    </row>
    <row r="1738" spans="16:17" x14ac:dyDescent="0.25">
      <c r="P1738" t="s">
        <v>4910</v>
      </c>
      <c r="Q1738" t="s">
        <v>1248</v>
      </c>
    </row>
    <row r="1739" spans="16:17" x14ac:dyDescent="0.25">
      <c r="P1739" t="s">
        <v>4911</v>
      </c>
      <c r="Q1739" t="s">
        <v>1248</v>
      </c>
    </row>
    <row r="1740" spans="16:17" x14ac:dyDescent="0.25">
      <c r="P1740" t="s">
        <v>4912</v>
      </c>
      <c r="Q1740" t="s">
        <v>1248</v>
      </c>
    </row>
    <row r="1741" spans="16:17" x14ac:dyDescent="0.25">
      <c r="P1741" t="s">
        <v>4913</v>
      </c>
      <c r="Q1741" t="s">
        <v>1248</v>
      </c>
    </row>
    <row r="1742" spans="16:17" x14ac:dyDescent="0.25">
      <c r="P1742" t="s">
        <v>4914</v>
      </c>
      <c r="Q1742" t="s">
        <v>1248</v>
      </c>
    </row>
    <row r="1743" spans="16:17" x14ac:dyDescent="0.25">
      <c r="P1743" t="s">
        <v>4915</v>
      </c>
      <c r="Q1743" t="s">
        <v>1248</v>
      </c>
    </row>
    <row r="1744" spans="16:17" x14ac:dyDescent="0.25">
      <c r="P1744" t="s">
        <v>4916</v>
      </c>
      <c r="Q1744" t="s">
        <v>1248</v>
      </c>
    </row>
    <row r="1745" spans="16:17" x14ac:dyDescent="0.25">
      <c r="P1745" t="s">
        <v>4917</v>
      </c>
      <c r="Q1745" t="s">
        <v>1248</v>
      </c>
    </row>
    <row r="1746" spans="16:17" x14ac:dyDescent="0.25">
      <c r="P1746" t="s">
        <v>4918</v>
      </c>
      <c r="Q1746" t="s">
        <v>1248</v>
      </c>
    </row>
    <row r="1747" spans="16:17" x14ac:dyDescent="0.25">
      <c r="P1747" t="s">
        <v>4919</v>
      </c>
      <c r="Q1747" t="s">
        <v>1248</v>
      </c>
    </row>
    <row r="1748" spans="16:17" x14ac:dyDescent="0.25">
      <c r="P1748" t="s">
        <v>4920</v>
      </c>
      <c r="Q1748" t="s">
        <v>1248</v>
      </c>
    </row>
    <row r="1749" spans="16:17" x14ac:dyDescent="0.25">
      <c r="P1749" t="s">
        <v>4921</v>
      </c>
      <c r="Q1749" t="s">
        <v>1248</v>
      </c>
    </row>
    <row r="1750" spans="16:17" x14ac:dyDescent="0.25">
      <c r="P1750" t="s">
        <v>4922</v>
      </c>
      <c r="Q1750" t="s">
        <v>1248</v>
      </c>
    </row>
    <row r="1751" spans="16:17" x14ac:dyDescent="0.25">
      <c r="P1751" t="s">
        <v>4923</v>
      </c>
      <c r="Q1751" t="s">
        <v>1248</v>
      </c>
    </row>
    <row r="1752" spans="16:17" x14ac:dyDescent="0.25">
      <c r="P1752" t="s">
        <v>4924</v>
      </c>
      <c r="Q1752" t="s">
        <v>1248</v>
      </c>
    </row>
    <row r="1753" spans="16:17" x14ac:dyDescent="0.25">
      <c r="P1753" t="s">
        <v>4925</v>
      </c>
      <c r="Q1753" t="s">
        <v>1248</v>
      </c>
    </row>
    <row r="1754" spans="16:17" x14ac:dyDescent="0.25">
      <c r="P1754" t="s">
        <v>4926</v>
      </c>
      <c r="Q1754" t="s">
        <v>1248</v>
      </c>
    </row>
    <row r="1755" spans="16:17" x14ac:dyDescent="0.25">
      <c r="P1755" t="s">
        <v>4927</v>
      </c>
      <c r="Q1755" t="s">
        <v>1248</v>
      </c>
    </row>
    <row r="1756" spans="16:17" x14ac:dyDescent="0.25">
      <c r="P1756" t="s">
        <v>4928</v>
      </c>
      <c r="Q1756" t="s">
        <v>1248</v>
      </c>
    </row>
    <row r="1757" spans="16:17" x14ac:dyDescent="0.25">
      <c r="P1757" t="s">
        <v>4929</v>
      </c>
      <c r="Q1757" t="s">
        <v>1248</v>
      </c>
    </row>
    <row r="1758" spans="16:17" x14ac:dyDescent="0.25">
      <c r="P1758" t="s">
        <v>4930</v>
      </c>
      <c r="Q1758" t="s">
        <v>1248</v>
      </c>
    </row>
    <row r="1759" spans="16:17" x14ac:dyDescent="0.25">
      <c r="P1759" t="s">
        <v>4931</v>
      </c>
      <c r="Q1759" t="s">
        <v>1248</v>
      </c>
    </row>
    <row r="1760" spans="16:17" x14ac:dyDescent="0.25">
      <c r="P1760" t="s">
        <v>4932</v>
      </c>
      <c r="Q1760" t="s">
        <v>1248</v>
      </c>
    </row>
    <row r="1761" spans="16:17" x14ac:dyDescent="0.25">
      <c r="P1761" t="s">
        <v>4933</v>
      </c>
      <c r="Q1761" t="s">
        <v>1248</v>
      </c>
    </row>
    <row r="1762" spans="16:17" x14ac:dyDescent="0.25">
      <c r="P1762" t="s">
        <v>4934</v>
      </c>
      <c r="Q1762" t="s">
        <v>1248</v>
      </c>
    </row>
    <row r="1763" spans="16:17" x14ac:dyDescent="0.25">
      <c r="P1763" t="s">
        <v>4935</v>
      </c>
      <c r="Q1763" t="s">
        <v>1248</v>
      </c>
    </row>
    <row r="1764" spans="16:17" x14ac:dyDescent="0.25">
      <c r="P1764" t="s">
        <v>4936</v>
      </c>
      <c r="Q1764" t="s">
        <v>1248</v>
      </c>
    </row>
    <row r="1765" spans="16:17" x14ac:dyDescent="0.25">
      <c r="P1765" t="s">
        <v>4937</v>
      </c>
      <c r="Q1765" t="s">
        <v>1248</v>
      </c>
    </row>
    <row r="1766" spans="16:17" x14ac:dyDescent="0.25">
      <c r="P1766" t="s">
        <v>4938</v>
      </c>
      <c r="Q1766" t="s">
        <v>1248</v>
      </c>
    </row>
    <row r="1767" spans="16:17" x14ac:dyDescent="0.25">
      <c r="P1767" t="s">
        <v>4939</v>
      </c>
      <c r="Q1767" t="s">
        <v>1248</v>
      </c>
    </row>
    <row r="1768" spans="16:17" x14ac:dyDescent="0.25">
      <c r="P1768" t="s">
        <v>4940</v>
      </c>
      <c r="Q1768" t="s">
        <v>1248</v>
      </c>
    </row>
    <row r="1769" spans="16:17" x14ac:dyDescent="0.25">
      <c r="P1769" t="s">
        <v>4941</v>
      </c>
      <c r="Q1769" t="s">
        <v>1248</v>
      </c>
    </row>
    <row r="1770" spans="16:17" x14ac:dyDescent="0.25">
      <c r="P1770" t="s">
        <v>4942</v>
      </c>
      <c r="Q1770" t="s">
        <v>1248</v>
      </c>
    </row>
    <row r="1771" spans="16:17" x14ac:dyDescent="0.25">
      <c r="P1771" t="s">
        <v>4943</v>
      </c>
      <c r="Q1771" t="s">
        <v>1248</v>
      </c>
    </row>
    <row r="1772" spans="16:17" x14ac:dyDescent="0.25">
      <c r="P1772" t="s">
        <v>4944</v>
      </c>
      <c r="Q1772" t="s">
        <v>1248</v>
      </c>
    </row>
    <row r="1773" spans="16:17" x14ac:dyDescent="0.25">
      <c r="P1773" t="s">
        <v>4945</v>
      </c>
      <c r="Q1773" t="s">
        <v>1248</v>
      </c>
    </row>
    <row r="1774" spans="16:17" x14ac:dyDescent="0.25">
      <c r="P1774" t="s">
        <v>4946</v>
      </c>
      <c r="Q1774" t="s">
        <v>1248</v>
      </c>
    </row>
    <row r="1775" spans="16:17" x14ac:dyDescent="0.25">
      <c r="P1775" t="s">
        <v>4947</v>
      </c>
      <c r="Q1775" t="s">
        <v>1248</v>
      </c>
    </row>
    <row r="1776" spans="16:17" x14ac:dyDescent="0.25">
      <c r="P1776" t="s">
        <v>4948</v>
      </c>
      <c r="Q1776" t="s">
        <v>1248</v>
      </c>
    </row>
    <row r="1777" spans="16:17" x14ac:dyDescent="0.25">
      <c r="P1777" t="s">
        <v>4949</v>
      </c>
      <c r="Q1777" t="s">
        <v>1248</v>
      </c>
    </row>
    <row r="1778" spans="16:17" x14ac:dyDescent="0.25">
      <c r="P1778" t="s">
        <v>4950</v>
      </c>
      <c r="Q1778" t="s">
        <v>1248</v>
      </c>
    </row>
    <row r="1779" spans="16:17" x14ac:dyDescent="0.25">
      <c r="P1779" t="s">
        <v>4951</v>
      </c>
      <c r="Q1779" t="s">
        <v>1248</v>
      </c>
    </row>
    <row r="1780" spans="16:17" x14ac:dyDescent="0.25">
      <c r="P1780" t="s">
        <v>4952</v>
      </c>
      <c r="Q1780" t="s">
        <v>1248</v>
      </c>
    </row>
    <row r="1781" spans="16:17" x14ac:dyDescent="0.25">
      <c r="P1781" t="s">
        <v>4953</v>
      </c>
      <c r="Q1781" t="s">
        <v>1248</v>
      </c>
    </row>
    <row r="1782" spans="16:17" x14ac:dyDescent="0.25">
      <c r="P1782" t="s">
        <v>4954</v>
      </c>
      <c r="Q1782" t="s">
        <v>1248</v>
      </c>
    </row>
    <row r="1783" spans="16:17" x14ac:dyDescent="0.25">
      <c r="P1783" t="s">
        <v>4955</v>
      </c>
      <c r="Q1783" t="s">
        <v>1248</v>
      </c>
    </row>
    <row r="1784" spans="16:17" x14ac:dyDescent="0.25">
      <c r="P1784" t="s">
        <v>4956</v>
      </c>
      <c r="Q1784" t="s">
        <v>1248</v>
      </c>
    </row>
    <row r="1785" spans="16:17" x14ac:dyDescent="0.25">
      <c r="P1785" t="s">
        <v>4957</v>
      </c>
      <c r="Q1785" t="s">
        <v>1248</v>
      </c>
    </row>
    <row r="1786" spans="16:17" x14ac:dyDescent="0.25">
      <c r="P1786" t="s">
        <v>4958</v>
      </c>
      <c r="Q1786" t="s">
        <v>1248</v>
      </c>
    </row>
    <row r="1787" spans="16:17" x14ac:dyDescent="0.25">
      <c r="P1787" t="s">
        <v>4959</v>
      </c>
      <c r="Q1787" t="s">
        <v>1248</v>
      </c>
    </row>
    <row r="1788" spans="16:17" x14ac:dyDescent="0.25">
      <c r="P1788" t="s">
        <v>4960</v>
      </c>
      <c r="Q1788" t="s">
        <v>1248</v>
      </c>
    </row>
    <row r="1789" spans="16:17" x14ac:dyDescent="0.25">
      <c r="P1789" t="s">
        <v>4961</v>
      </c>
      <c r="Q1789" t="s">
        <v>1248</v>
      </c>
    </row>
    <row r="1790" spans="16:17" x14ac:dyDescent="0.25">
      <c r="P1790" t="s">
        <v>4962</v>
      </c>
      <c r="Q1790" t="s">
        <v>1248</v>
      </c>
    </row>
    <row r="1791" spans="16:17" x14ac:dyDescent="0.25">
      <c r="P1791" t="s">
        <v>4963</v>
      </c>
      <c r="Q1791" t="s">
        <v>1248</v>
      </c>
    </row>
    <row r="1792" spans="16:17" x14ac:dyDescent="0.25">
      <c r="P1792" t="s">
        <v>4964</v>
      </c>
      <c r="Q1792" t="s">
        <v>1248</v>
      </c>
    </row>
    <row r="1793" spans="16:17" x14ac:dyDescent="0.25">
      <c r="P1793" t="s">
        <v>4965</v>
      </c>
      <c r="Q1793" t="s">
        <v>1248</v>
      </c>
    </row>
    <row r="1794" spans="16:17" x14ac:dyDescent="0.25">
      <c r="P1794" t="s">
        <v>4966</v>
      </c>
      <c r="Q1794" t="s">
        <v>1248</v>
      </c>
    </row>
    <row r="1795" spans="16:17" x14ac:dyDescent="0.25">
      <c r="P1795" t="s">
        <v>4967</v>
      </c>
      <c r="Q1795" t="s">
        <v>1248</v>
      </c>
    </row>
    <row r="1796" spans="16:17" x14ac:dyDescent="0.25">
      <c r="P1796" t="s">
        <v>4968</v>
      </c>
      <c r="Q1796" t="s">
        <v>1248</v>
      </c>
    </row>
    <row r="1797" spans="16:17" x14ac:dyDescent="0.25">
      <c r="P1797" t="s">
        <v>4969</v>
      </c>
      <c r="Q1797" t="s">
        <v>1248</v>
      </c>
    </row>
    <row r="1798" spans="16:17" x14ac:dyDescent="0.25">
      <c r="P1798" t="s">
        <v>4970</v>
      </c>
      <c r="Q1798" t="s">
        <v>1248</v>
      </c>
    </row>
    <row r="1799" spans="16:17" x14ac:dyDescent="0.25">
      <c r="P1799" t="s">
        <v>4971</v>
      </c>
      <c r="Q1799" t="s">
        <v>1248</v>
      </c>
    </row>
    <row r="1800" spans="16:17" x14ac:dyDescent="0.25">
      <c r="P1800" t="s">
        <v>4972</v>
      </c>
      <c r="Q1800" t="s">
        <v>1248</v>
      </c>
    </row>
    <row r="1801" spans="16:17" x14ac:dyDescent="0.25">
      <c r="P1801" t="s">
        <v>4973</v>
      </c>
      <c r="Q1801" t="s">
        <v>1248</v>
      </c>
    </row>
    <row r="1802" spans="16:17" x14ac:dyDescent="0.25">
      <c r="P1802" t="s">
        <v>4974</v>
      </c>
      <c r="Q1802" t="s">
        <v>1248</v>
      </c>
    </row>
    <row r="1803" spans="16:17" x14ac:dyDescent="0.25">
      <c r="P1803" t="s">
        <v>4975</v>
      </c>
      <c r="Q1803" t="s">
        <v>1248</v>
      </c>
    </row>
    <row r="1804" spans="16:17" x14ac:dyDescent="0.25">
      <c r="P1804" t="s">
        <v>4976</v>
      </c>
      <c r="Q1804" t="s">
        <v>1248</v>
      </c>
    </row>
    <row r="1805" spans="16:17" x14ac:dyDescent="0.25">
      <c r="P1805" t="s">
        <v>4977</v>
      </c>
      <c r="Q1805" t="s">
        <v>1248</v>
      </c>
    </row>
    <row r="1806" spans="16:17" x14ac:dyDescent="0.25">
      <c r="P1806" t="s">
        <v>4978</v>
      </c>
      <c r="Q1806" t="s">
        <v>1248</v>
      </c>
    </row>
    <row r="1807" spans="16:17" x14ac:dyDescent="0.25">
      <c r="P1807" t="s">
        <v>4979</v>
      </c>
      <c r="Q1807" t="s">
        <v>1248</v>
      </c>
    </row>
    <row r="1808" spans="16:17" x14ac:dyDescent="0.25">
      <c r="P1808" t="s">
        <v>4980</v>
      </c>
      <c r="Q1808" t="s">
        <v>1248</v>
      </c>
    </row>
    <row r="1809" spans="16:17" x14ac:dyDescent="0.25">
      <c r="P1809" t="s">
        <v>4981</v>
      </c>
      <c r="Q1809" t="s">
        <v>1248</v>
      </c>
    </row>
    <row r="1810" spans="16:17" x14ac:dyDescent="0.25">
      <c r="P1810" t="s">
        <v>4982</v>
      </c>
      <c r="Q1810" t="s">
        <v>1248</v>
      </c>
    </row>
    <row r="1811" spans="16:17" x14ac:dyDescent="0.25">
      <c r="P1811" t="s">
        <v>4983</v>
      </c>
      <c r="Q1811" t="s">
        <v>1248</v>
      </c>
    </row>
    <row r="1812" spans="16:17" x14ac:dyDescent="0.25">
      <c r="P1812" t="s">
        <v>4984</v>
      </c>
      <c r="Q1812" t="s">
        <v>1248</v>
      </c>
    </row>
    <row r="1813" spans="16:17" x14ac:dyDescent="0.25">
      <c r="P1813" t="s">
        <v>4985</v>
      </c>
      <c r="Q1813" t="s">
        <v>1248</v>
      </c>
    </row>
    <row r="1814" spans="16:17" x14ac:dyDescent="0.25">
      <c r="P1814" t="s">
        <v>4986</v>
      </c>
      <c r="Q1814" t="s">
        <v>1248</v>
      </c>
    </row>
    <row r="1815" spans="16:17" x14ac:dyDescent="0.25">
      <c r="P1815" t="s">
        <v>4987</v>
      </c>
      <c r="Q1815" t="s">
        <v>1248</v>
      </c>
    </row>
    <row r="1816" spans="16:17" x14ac:dyDescent="0.25">
      <c r="P1816" t="s">
        <v>4988</v>
      </c>
      <c r="Q1816" t="s">
        <v>1248</v>
      </c>
    </row>
    <row r="1817" spans="16:17" x14ac:dyDescent="0.25">
      <c r="P1817" t="s">
        <v>4989</v>
      </c>
      <c r="Q1817" t="s">
        <v>1248</v>
      </c>
    </row>
    <row r="1818" spans="16:17" x14ac:dyDescent="0.25">
      <c r="P1818" t="s">
        <v>4990</v>
      </c>
      <c r="Q1818" t="s">
        <v>1248</v>
      </c>
    </row>
    <row r="1819" spans="16:17" x14ac:dyDescent="0.25">
      <c r="P1819" t="s">
        <v>4991</v>
      </c>
      <c r="Q1819" t="s">
        <v>1248</v>
      </c>
    </row>
    <row r="1820" spans="16:17" x14ac:dyDescent="0.25">
      <c r="P1820" t="s">
        <v>4992</v>
      </c>
      <c r="Q1820" t="s">
        <v>1248</v>
      </c>
    </row>
    <row r="1821" spans="16:17" x14ac:dyDescent="0.25">
      <c r="P1821" t="s">
        <v>4993</v>
      </c>
      <c r="Q1821" t="s">
        <v>1248</v>
      </c>
    </row>
    <row r="1822" spans="16:17" x14ac:dyDescent="0.25">
      <c r="P1822" t="s">
        <v>4994</v>
      </c>
      <c r="Q1822" t="s">
        <v>1248</v>
      </c>
    </row>
    <row r="1823" spans="16:17" x14ac:dyDescent="0.25">
      <c r="P1823" t="s">
        <v>4995</v>
      </c>
      <c r="Q1823" t="s">
        <v>1248</v>
      </c>
    </row>
    <row r="1824" spans="16:17" x14ac:dyDescent="0.25">
      <c r="P1824" t="s">
        <v>4996</v>
      </c>
      <c r="Q1824" t="s">
        <v>1248</v>
      </c>
    </row>
    <row r="1825" spans="16:17" x14ac:dyDescent="0.25">
      <c r="P1825" t="s">
        <v>4997</v>
      </c>
      <c r="Q1825" t="s">
        <v>1248</v>
      </c>
    </row>
    <row r="1826" spans="16:17" x14ac:dyDescent="0.25">
      <c r="P1826" t="s">
        <v>4998</v>
      </c>
      <c r="Q1826" t="s">
        <v>1248</v>
      </c>
    </row>
    <row r="1827" spans="16:17" x14ac:dyDescent="0.25">
      <c r="P1827" t="s">
        <v>4999</v>
      </c>
      <c r="Q1827" t="s">
        <v>1248</v>
      </c>
    </row>
    <row r="1828" spans="16:17" x14ac:dyDescent="0.25">
      <c r="P1828" t="s">
        <v>5000</v>
      </c>
      <c r="Q1828" t="s">
        <v>1248</v>
      </c>
    </row>
    <row r="1829" spans="16:17" x14ac:dyDescent="0.25">
      <c r="P1829" t="s">
        <v>5001</v>
      </c>
      <c r="Q1829" t="s">
        <v>1248</v>
      </c>
    </row>
    <row r="1830" spans="16:17" x14ac:dyDescent="0.25">
      <c r="P1830" t="s">
        <v>5002</v>
      </c>
      <c r="Q1830" t="s">
        <v>1248</v>
      </c>
    </row>
    <row r="1831" spans="16:17" x14ac:dyDescent="0.25">
      <c r="P1831" t="s">
        <v>5003</v>
      </c>
      <c r="Q1831" t="s">
        <v>1248</v>
      </c>
    </row>
    <row r="1832" spans="16:17" x14ac:dyDescent="0.25">
      <c r="P1832" t="s">
        <v>5004</v>
      </c>
      <c r="Q1832" t="s">
        <v>1248</v>
      </c>
    </row>
    <row r="1833" spans="16:17" x14ac:dyDescent="0.25">
      <c r="P1833" t="s">
        <v>5005</v>
      </c>
      <c r="Q1833" t="s">
        <v>1248</v>
      </c>
    </row>
    <row r="1834" spans="16:17" x14ac:dyDescent="0.25">
      <c r="P1834" t="s">
        <v>5006</v>
      </c>
      <c r="Q1834" t="s">
        <v>1248</v>
      </c>
    </row>
    <row r="1835" spans="16:17" x14ac:dyDescent="0.25">
      <c r="P1835" t="s">
        <v>5007</v>
      </c>
      <c r="Q1835" t="s">
        <v>1248</v>
      </c>
    </row>
    <row r="1836" spans="16:17" x14ac:dyDescent="0.25">
      <c r="P1836" t="s">
        <v>5008</v>
      </c>
      <c r="Q1836" t="s">
        <v>1248</v>
      </c>
    </row>
    <row r="1837" spans="16:17" x14ac:dyDescent="0.25">
      <c r="P1837" t="s">
        <v>5009</v>
      </c>
      <c r="Q1837" t="s">
        <v>1248</v>
      </c>
    </row>
    <row r="1838" spans="16:17" x14ac:dyDescent="0.25">
      <c r="P1838" t="s">
        <v>5010</v>
      </c>
      <c r="Q1838" t="s">
        <v>1248</v>
      </c>
    </row>
    <row r="1839" spans="16:17" x14ac:dyDescent="0.25">
      <c r="P1839" t="s">
        <v>5011</v>
      </c>
      <c r="Q1839" t="s">
        <v>1248</v>
      </c>
    </row>
    <row r="1840" spans="16:17" x14ac:dyDescent="0.25">
      <c r="P1840" t="s">
        <v>5012</v>
      </c>
      <c r="Q1840" t="s">
        <v>1248</v>
      </c>
    </row>
    <row r="1841" spans="16:17" x14ac:dyDescent="0.25">
      <c r="P1841" t="s">
        <v>5013</v>
      </c>
      <c r="Q1841" t="s">
        <v>1248</v>
      </c>
    </row>
    <row r="1842" spans="16:17" x14ac:dyDescent="0.25">
      <c r="P1842" t="s">
        <v>5014</v>
      </c>
      <c r="Q1842" t="s">
        <v>1248</v>
      </c>
    </row>
    <row r="1843" spans="16:17" x14ac:dyDescent="0.25">
      <c r="P1843" t="s">
        <v>5015</v>
      </c>
      <c r="Q1843" t="s">
        <v>1248</v>
      </c>
    </row>
    <row r="1844" spans="16:17" x14ac:dyDescent="0.25">
      <c r="P1844" t="s">
        <v>5016</v>
      </c>
      <c r="Q1844" t="s">
        <v>1248</v>
      </c>
    </row>
    <row r="1845" spans="16:17" x14ac:dyDescent="0.25">
      <c r="P1845" t="s">
        <v>5017</v>
      </c>
      <c r="Q1845" t="s">
        <v>1248</v>
      </c>
    </row>
    <row r="1846" spans="16:17" x14ac:dyDescent="0.25">
      <c r="P1846" t="s">
        <v>5018</v>
      </c>
      <c r="Q1846" t="s">
        <v>1248</v>
      </c>
    </row>
    <row r="1847" spans="16:17" x14ac:dyDescent="0.25">
      <c r="P1847" t="s">
        <v>5019</v>
      </c>
      <c r="Q1847" t="s">
        <v>1248</v>
      </c>
    </row>
    <row r="1848" spans="16:17" x14ac:dyDescent="0.25">
      <c r="P1848" t="s">
        <v>5020</v>
      </c>
      <c r="Q1848" t="s">
        <v>1248</v>
      </c>
    </row>
    <row r="1849" spans="16:17" x14ac:dyDescent="0.25">
      <c r="P1849" t="s">
        <v>5021</v>
      </c>
      <c r="Q1849" t="s">
        <v>1248</v>
      </c>
    </row>
    <row r="1850" spans="16:17" x14ac:dyDescent="0.25">
      <c r="P1850" t="s">
        <v>5022</v>
      </c>
      <c r="Q1850" t="s">
        <v>1248</v>
      </c>
    </row>
    <row r="1851" spans="16:17" x14ac:dyDescent="0.25">
      <c r="P1851" t="s">
        <v>5023</v>
      </c>
      <c r="Q1851" t="s">
        <v>1248</v>
      </c>
    </row>
    <row r="1852" spans="16:17" x14ac:dyDescent="0.25">
      <c r="P1852" t="s">
        <v>5024</v>
      </c>
      <c r="Q1852" t="s">
        <v>1248</v>
      </c>
    </row>
    <row r="1853" spans="16:17" x14ac:dyDescent="0.25">
      <c r="P1853" t="s">
        <v>5025</v>
      </c>
      <c r="Q1853" t="s">
        <v>1248</v>
      </c>
    </row>
    <row r="1854" spans="16:17" x14ac:dyDescent="0.25">
      <c r="P1854" t="s">
        <v>5026</v>
      </c>
      <c r="Q1854" t="s">
        <v>1248</v>
      </c>
    </row>
    <row r="1855" spans="16:17" x14ac:dyDescent="0.25">
      <c r="P1855" t="s">
        <v>5027</v>
      </c>
      <c r="Q1855" t="s">
        <v>1248</v>
      </c>
    </row>
    <row r="1856" spans="16:17" x14ac:dyDescent="0.25">
      <c r="P1856" t="s">
        <v>5028</v>
      </c>
      <c r="Q1856" t="s">
        <v>1248</v>
      </c>
    </row>
    <row r="1857" spans="16:17" x14ac:dyDescent="0.25">
      <c r="P1857" t="s">
        <v>5029</v>
      </c>
      <c r="Q1857" t="s">
        <v>1248</v>
      </c>
    </row>
    <row r="1858" spans="16:17" x14ac:dyDescent="0.25">
      <c r="P1858" t="s">
        <v>5030</v>
      </c>
      <c r="Q1858" t="s">
        <v>1248</v>
      </c>
    </row>
    <row r="1859" spans="16:17" x14ac:dyDescent="0.25">
      <c r="P1859" t="s">
        <v>5031</v>
      </c>
      <c r="Q1859" t="s">
        <v>1248</v>
      </c>
    </row>
    <row r="1860" spans="16:17" x14ac:dyDescent="0.25">
      <c r="P1860" t="s">
        <v>5032</v>
      </c>
      <c r="Q1860" t="s">
        <v>1248</v>
      </c>
    </row>
    <row r="1861" spans="16:17" x14ac:dyDescent="0.25">
      <c r="P1861" t="s">
        <v>5033</v>
      </c>
      <c r="Q1861" t="s">
        <v>1248</v>
      </c>
    </row>
    <row r="1862" spans="16:17" x14ac:dyDescent="0.25">
      <c r="P1862" t="s">
        <v>5034</v>
      </c>
      <c r="Q1862" t="s">
        <v>1248</v>
      </c>
    </row>
    <row r="1863" spans="16:17" x14ac:dyDescent="0.25">
      <c r="P1863" t="s">
        <v>5035</v>
      </c>
      <c r="Q1863" t="s">
        <v>1248</v>
      </c>
    </row>
    <row r="1864" spans="16:17" x14ac:dyDescent="0.25">
      <c r="P1864" t="s">
        <v>5036</v>
      </c>
      <c r="Q1864" t="s">
        <v>1248</v>
      </c>
    </row>
    <row r="1865" spans="16:17" x14ac:dyDescent="0.25">
      <c r="P1865" t="s">
        <v>5037</v>
      </c>
      <c r="Q1865" t="s">
        <v>1248</v>
      </c>
    </row>
    <row r="1866" spans="16:17" x14ac:dyDescent="0.25">
      <c r="P1866" t="s">
        <v>5038</v>
      </c>
      <c r="Q1866" t="s">
        <v>1248</v>
      </c>
    </row>
    <row r="1867" spans="16:17" x14ac:dyDescent="0.25">
      <c r="P1867" t="s">
        <v>5039</v>
      </c>
      <c r="Q1867" t="s">
        <v>1248</v>
      </c>
    </row>
    <row r="1868" spans="16:17" x14ac:dyDescent="0.25">
      <c r="P1868" t="s">
        <v>5040</v>
      </c>
      <c r="Q1868" t="s">
        <v>1248</v>
      </c>
    </row>
    <row r="1869" spans="16:17" x14ac:dyDescent="0.25">
      <c r="P1869" t="s">
        <v>5041</v>
      </c>
      <c r="Q1869" t="s">
        <v>1248</v>
      </c>
    </row>
    <row r="1870" spans="16:17" x14ac:dyDescent="0.25">
      <c r="P1870" t="s">
        <v>5042</v>
      </c>
      <c r="Q1870" t="s">
        <v>1248</v>
      </c>
    </row>
    <row r="1871" spans="16:17" x14ac:dyDescent="0.25">
      <c r="P1871" t="s">
        <v>5043</v>
      </c>
      <c r="Q1871" t="s">
        <v>1248</v>
      </c>
    </row>
    <row r="1872" spans="16:17" x14ac:dyDescent="0.25">
      <c r="P1872" t="s">
        <v>5044</v>
      </c>
      <c r="Q1872" t="s">
        <v>1248</v>
      </c>
    </row>
    <row r="1873" spans="16:17" x14ac:dyDescent="0.25">
      <c r="P1873" t="s">
        <v>5045</v>
      </c>
      <c r="Q1873" t="s">
        <v>1248</v>
      </c>
    </row>
    <row r="1874" spans="16:17" x14ac:dyDescent="0.25">
      <c r="P1874" t="s">
        <v>5046</v>
      </c>
      <c r="Q1874" t="s">
        <v>1248</v>
      </c>
    </row>
    <row r="1875" spans="16:17" x14ac:dyDescent="0.25">
      <c r="P1875" t="s">
        <v>5047</v>
      </c>
      <c r="Q1875" t="s">
        <v>1248</v>
      </c>
    </row>
    <row r="1876" spans="16:17" x14ac:dyDescent="0.25">
      <c r="P1876" t="s">
        <v>5048</v>
      </c>
      <c r="Q1876" t="s">
        <v>1248</v>
      </c>
    </row>
    <row r="1877" spans="16:17" x14ac:dyDescent="0.25">
      <c r="P1877" t="s">
        <v>5049</v>
      </c>
      <c r="Q1877" t="s">
        <v>1248</v>
      </c>
    </row>
    <row r="1878" spans="16:17" x14ac:dyDescent="0.25">
      <c r="P1878" t="s">
        <v>5050</v>
      </c>
      <c r="Q1878" t="s">
        <v>1248</v>
      </c>
    </row>
    <row r="1879" spans="16:17" x14ac:dyDescent="0.25">
      <c r="P1879" t="s">
        <v>5051</v>
      </c>
      <c r="Q1879" t="s">
        <v>1248</v>
      </c>
    </row>
    <row r="1880" spans="16:17" x14ac:dyDescent="0.25">
      <c r="P1880" t="s">
        <v>5052</v>
      </c>
      <c r="Q1880" t="s">
        <v>1248</v>
      </c>
    </row>
    <row r="1881" spans="16:17" x14ac:dyDescent="0.25">
      <c r="P1881" t="s">
        <v>5053</v>
      </c>
      <c r="Q1881" t="s">
        <v>1248</v>
      </c>
    </row>
    <row r="1882" spans="16:17" x14ac:dyDescent="0.25">
      <c r="P1882" t="s">
        <v>5054</v>
      </c>
      <c r="Q1882" t="s">
        <v>3058</v>
      </c>
    </row>
    <row r="1883" spans="16:17" x14ac:dyDescent="0.25">
      <c r="P1883" t="s">
        <v>5055</v>
      </c>
      <c r="Q1883" t="s">
        <v>3058</v>
      </c>
    </row>
    <row r="1884" spans="16:17" x14ac:dyDescent="0.25">
      <c r="P1884" t="s">
        <v>5056</v>
      </c>
      <c r="Q1884" t="s">
        <v>3058</v>
      </c>
    </row>
    <row r="1885" spans="16:17" x14ac:dyDescent="0.25">
      <c r="P1885" t="s">
        <v>5057</v>
      </c>
      <c r="Q1885" t="s">
        <v>3058</v>
      </c>
    </row>
    <row r="1886" spans="16:17" x14ac:dyDescent="0.25">
      <c r="P1886" t="s">
        <v>5058</v>
      </c>
      <c r="Q1886" t="s">
        <v>3058</v>
      </c>
    </row>
    <row r="1887" spans="16:17" x14ac:dyDescent="0.25">
      <c r="P1887" t="s">
        <v>5059</v>
      </c>
      <c r="Q1887" t="s">
        <v>3058</v>
      </c>
    </row>
    <row r="1888" spans="16:17" x14ac:dyDescent="0.25">
      <c r="P1888" t="s">
        <v>5060</v>
      </c>
      <c r="Q1888" t="s">
        <v>3058</v>
      </c>
    </row>
    <row r="1889" spans="16:17" x14ac:dyDescent="0.25">
      <c r="P1889" t="s">
        <v>5061</v>
      </c>
      <c r="Q1889" t="s">
        <v>3058</v>
      </c>
    </row>
    <row r="1890" spans="16:17" x14ac:dyDescent="0.25">
      <c r="P1890" t="s">
        <v>5062</v>
      </c>
      <c r="Q1890" t="s">
        <v>3058</v>
      </c>
    </row>
    <row r="1891" spans="16:17" x14ac:dyDescent="0.25">
      <c r="P1891" t="s">
        <v>5063</v>
      </c>
      <c r="Q1891" t="s">
        <v>3058</v>
      </c>
    </row>
    <row r="1892" spans="16:17" x14ac:dyDescent="0.25">
      <c r="P1892" t="s">
        <v>5064</v>
      </c>
      <c r="Q1892" t="s">
        <v>3058</v>
      </c>
    </row>
    <row r="1893" spans="16:17" x14ac:dyDescent="0.25">
      <c r="P1893" t="s">
        <v>5065</v>
      </c>
      <c r="Q1893" t="s">
        <v>3058</v>
      </c>
    </row>
    <row r="1894" spans="16:17" x14ac:dyDescent="0.25">
      <c r="P1894" t="s">
        <v>5066</v>
      </c>
      <c r="Q1894" t="s">
        <v>3058</v>
      </c>
    </row>
    <row r="1895" spans="16:17" x14ac:dyDescent="0.25">
      <c r="P1895" t="s">
        <v>5067</v>
      </c>
      <c r="Q1895" t="s">
        <v>1268</v>
      </c>
    </row>
    <row r="1896" spans="16:17" x14ac:dyDescent="0.25">
      <c r="P1896" t="s">
        <v>5068</v>
      </c>
      <c r="Q1896" t="s">
        <v>1268</v>
      </c>
    </row>
    <row r="1897" spans="16:17" x14ac:dyDescent="0.25">
      <c r="P1897" t="s">
        <v>5069</v>
      </c>
      <c r="Q1897" t="s">
        <v>1268</v>
      </c>
    </row>
    <row r="1898" spans="16:17" x14ac:dyDescent="0.25">
      <c r="P1898" t="s">
        <v>5070</v>
      </c>
      <c r="Q1898" t="s">
        <v>1268</v>
      </c>
    </row>
    <row r="1899" spans="16:17" x14ac:dyDescent="0.25">
      <c r="P1899" t="s">
        <v>5071</v>
      </c>
      <c r="Q1899" t="s">
        <v>1268</v>
      </c>
    </row>
    <row r="1900" spans="16:17" x14ac:dyDescent="0.25">
      <c r="P1900" t="s">
        <v>5072</v>
      </c>
      <c r="Q1900" t="s">
        <v>1268</v>
      </c>
    </row>
    <row r="1901" spans="16:17" x14ac:dyDescent="0.25">
      <c r="P1901" t="s">
        <v>5073</v>
      </c>
      <c r="Q1901" t="s">
        <v>1268</v>
      </c>
    </row>
    <row r="1902" spans="16:17" x14ac:dyDescent="0.25">
      <c r="P1902" t="s">
        <v>5074</v>
      </c>
      <c r="Q1902" t="s">
        <v>1268</v>
      </c>
    </row>
    <row r="1903" spans="16:17" x14ac:dyDescent="0.25">
      <c r="P1903" t="s">
        <v>5075</v>
      </c>
      <c r="Q1903" t="s">
        <v>1268</v>
      </c>
    </row>
    <row r="1904" spans="16:17" x14ac:dyDescent="0.25">
      <c r="P1904" t="s">
        <v>5076</v>
      </c>
      <c r="Q1904" t="s">
        <v>1268</v>
      </c>
    </row>
    <row r="1905" spans="16:17" x14ac:dyDescent="0.25">
      <c r="P1905" t="s">
        <v>5077</v>
      </c>
      <c r="Q1905" t="s">
        <v>1268</v>
      </c>
    </row>
    <row r="1906" spans="16:17" x14ac:dyDescent="0.25">
      <c r="P1906" t="s">
        <v>5078</v>
      </c>
      <c r="Q1906" t="s">
        <v>1268</v>
      </c>
    </row>
    <row r="1907" spans="16:17" x14ac:dyDescent="0.25">
      <c r="P1907" t="s">
        <v>5079</v>
      </c>
      <c r="Q1907" t="s">
        <v>1268</v>
      </c>
    </row>
    <row r="1908" spans="16:17" x14ac:dyDescent="0.25">
      <c r="P1908" t="s">
        <v>5080</v>
      </c>
      <c r="Q1908" t="s">
        <v>1268</v>
      </c>
    </row>
    <row r="1909" spans="16:17" x14ac:dyDescent="0.25">
      <c r="P1909" t="s">
        <v>5081</v>
      </c>
      <c r="Q1909" t="s">
        <v>1268</v>
      </c>
    </row>
    <row r="1910" spans="16:17" x14ac:dyDescent="0.25">
      <c r="P1910" t="s">
        <v>5082</v>
      </c>
      <c r="Q1910" t="s">
        <v>1268</v>
      </c>
    </row>
    <row r="1911" spans="16:17" x14ac:dyDescent="0.25">
      <c r="P1911" t="s">
        <v>5083</v>
      </c>
      <c r="Q1911" t="s">
        <v>1268</v>
      </c>
    </row>
    <row r="1912" spans="16:17" x14ac:dyDescent="0.25">
      <c r="P1912" t="s">
        <v>5084</v>
      </c>
      <c r="Q1912" t="s">
        <v>1268</v>
      </c>
    </row>
    <row r="1913" spans="16:17" x14ac:dyDescent="0.25">
      <c r="P1913" t="s">
        <v>5085</v>
      </c>
      <c r="Q1913" t="s">
        <v>1268</v>
      </c>
    </row>
    <row r="1914" spans="16:17" x14ac:dyDescent="0.25">
      <c r="P1914" t="s">
        <v>5086</v>
      </c>
      <c r="Q1914" t="s">
        <v>1268</v>
      </c>
    </row>
    <row r="1915" spans="16:17" x14ac:dyDescent="0.25">
      <c r="P1915" t="s">
        <v>5087</v>
      </c>
      <c r="Q1915" t="s">
        <v>1268</v>
      </c>
    </row>
    <row r="1916" spans="16:17" x14ac:dyDescent="0.25">
      <c r="P1916" t="s">
        <v>5088</v>
      </c>
      <c r="Q1916" t="s">
        <v>1268</v>
      </c>
    </row>
    <row r="1917" spans="16:17" x14ac:dyDescent="0.25">
      <c r="P1917" t="s">
        <v>5089</v>
      </c>
      <c r="Q1917" t="s">
        <v>1268</v>
      </c>
    </row>
    <row r="1918" spans="16:17" x14ac:dyDescent="0.25">
      <c r="P1918" t="s">
        <v>5090</v>
      </c>
      <c r="Q1918" t="s">
        <v>1268</v>
      </c>
    </row>
    <row r="1919" spans="16:17" x14ac:dyDescent="0.25">
      <c r="P1919" t="s">
        <v>5091</v>
      </c>
      <c r="Q1919" t="s">
        <v>1268</v>
      </c>
    </row>
    <row r="1920" spans="16:17" x14ac:dyDescent="0.25">
      <c r="P1920" t="s">
        <v>5092</v>
      </c>
      <c r="Q1920" t="s">
        <v>1268</v>
      </c>
    </row>
    <row r="1921" spans="16:17" x14ac:dyDescent="0.25">
      <c r="P1921" t="s">
        <v>5093</v>
      </c>
      <c r="Q1921" t="s">
        <v>1268</v>
      </c>
    </row>
    <row r="1922" spans="16:17" x14ac:dyDescent="0.25">
      <c r="P1922" t="s">
        <v>5094</v>
      </c>
      <c r="Q1922" t="s">
        <v>1268</v>
      </c>
    </row>
    <row r="1923" spans="16:17" x14ac:dyDescent="0.25">
      <c r="P1923" t="s">
        <v>5095</v>
      </c>
      <c r="Q1923" t="s">
        <v>1268</v>
      </c>
    </row>
    <row r="1924" spans="16:17" x14ac:dyDescent="0.25">
      <c r="P1924" t="s">
        <v>5096</v>
      </c>
      <c r="Q1924" t="s">
        <v>1268</v>
      </c>
    </row>
    <row r="1925" spans="16:17" x14ac:dyDescent="0.25">
      <c r="P1925" t="s">
        <v>5097</v>
      </c>
      <c r="Q1925" t="s">
        <v>1268</v>
      </c>
    </row>
    <row r="1926" spans="16:17" x14ac:dyDescent="0.25">
      <c r="P1926" t="s">
        <v>5098</v>
      </c>
      <c r="Q1926" t="s">
        <v>1268</v>
      </c>
    </row>
    <row r="1927" spans="16:17" x14ac:dyDescent="0.25">
      <c r="P1927" t="s">
        <v>5099</v>
      </c>
      <c r="Q1927" t="s">
        <v>1268</v>
      </c>
    </row>
    <row r="1928" spans="16:17" x14ac:dyDescent="0.25">
      <c r="P1928" t="s">
        <v>5100</v>
      </c>
      <c r="Q1928" t="s">
        <v>1268</v>
      </c>
    </row>
    <row r="1929" spans="16:17" x14ac:dyDescent="0.25">
      <c r="P1929" t="s">
        <v>5101</v>
      </c>
      <c r="Q1929" t="s">
        <v>1268</v>
      </c>
    </row>
    <row r="1930" spans="16:17" x14ac:dyDescent="0.25">
      <c r="P1930" t="s">
        <v>5102</v>
      </c>
      <c r="Q1930" t="s">
        <v>1268</v>
      </c>
    </row>
    <row r="1931" spans="16:17" x14ac:dyDescent="0.25">
      <c r="P1931" t="s">
        <v>5103</v>
      </c>
      <c r="Q1931" t="s">
        <v>1268</v>
      </c>
    </row>
    <row r="1932" spans="16:17" x14ac:dyDescent="0.25">
      <c r="P1932" t="s">
        <v>5104</v>
      </c>
      <c r="Q1932" t="s">
        <v>1268</v>
      </c>
    </row>
    <row r="1933" spans="16:17" x14ac:dyDescent="0.25">
      <c r="P1933" t="s">
        <v>5105</v>
      </c>
      <c r="Q1933" t="s">
        <v>1268</v>
      </c>
    </row>
    <row r="1934" spans="16:17" x14ac:dyDescent="0.25">
      <c r="P1934" t="s">
        <v>5106</v>
      </c>
      <c r="Q1934" t="s">
        <v>1268</v>
      </c>
    </row>
    <row r="1935" spans="16:17" x14ac:dyDescent="0.25">
      <c r="P1935" t="s">
        <v>5107</v>
      </c>
      <c r="Q1935" t="s">
        <v>1268</v>
      </c>
    </row>
    <row r="1936" spans="16:17" x14ac:dyDescent="0.25">
      <c r="P1936" t="s">
        <v>5108</v>
      </c>
      <c r="Q1936" t="s">
        <v>1268</v>
      </c>
    </row>
    <row r="1937" spans="16:17" x14ac:dyDescent="0.25">
      <c r="P1937" t="s">
        <v>5109</v>
      </c>
      <c r="Q1937" t="s">
        <v>1268</v>
      </c>
    </row>
    <row r="1938" spans="16:17" x14ac:dyDescent="0.25">
      <c r="P1938" t="s">
        <v>5110</v>
      </c>
      <c r="Q1938" t="s">
        <v>1268</v>
      </c>
    </row>
    <row r="1939" spans="16:17" x14ac:dyDescent="0.25">
      <c r="P1939" t="s">
        <v>5111</v>
      </c>
      <c r="Q1939" t="s">
        <v>1268</v>
      </c>
    </row>
    <row r="1940" spans="16:17" x14ac:dyDescent="0.25">
      <c r="P1940" t="s">
        <v>5112</v>
      </c>
      <c r="Q1940" t="s">
        <v>1268</v>
      </c>
    </row>
    <row r="1941" spans="16:17" x14ac:dyDescent="0.25">
      <c r="P1941" t="s">
        <v>5113</v>
      </c>
      <c r="Q1941" t="s">
        <v>1268</v>
      </c>
    </row>
    <row r="1942" spans="16:17" x14ac:dyDescent="0.25">
      <c r="P1942" t="s">
        <v>5114</v>
      </c>
      <c r="Q1942" t="s">
        <v>1268</v>
      </c>
    </row>
    <row r="1943" spans="16:17" x14ac:dyDescent="0.25">
      <c r="P1943" t="s">
        <v>5115</v>
      </c>
      <c r="Q1943" t="s">
        <v>1268</v>
      </c>
    </row>
    <row r="1944" spans="16:17" x14ac:dyDescent="0.25">
      <c r="P1944" t="s">
        <v>5116</v>
      </c>
      <c r="Q1944" t="s">
        <v>1268</v>
      </c>
    </row>
    <row r="1945" spans="16:17" x14ac:dyDescent="0.25">
      <c r="P1945" t="s">
        <v>5117</v>
      </c>
      <c r="Q1945" t="s">
        <v>1268</v>
      </c>
    </row>
    <row r="1946" spans="16:17" x14ac:dyDescent="0.25">
      <c r="P1946" t="s">
        <v>5118</v>
      </c>
      <c r="Q1946" t="s">
        <v>1268</v>
      </c>
    </row>
    <row r="1947" spans="16:17" x14ac:dyDescent="0.25">
      <c r="P1947" t="s">
        <v>5119</v>
      </c>
      <c r="Q1947" t="s">
        <v>1268</v>
      </c>
    </row>
    <row r="1948" spans="16:17" x14ac:dyDescent="0.25">
      <c r="P1948" t="s">
        <v>5120</v>
      </c>
      <c r="Q1948" t="s">
        <v>1268</v>
      </c>
    </row>
    <row r="1949" spans="16:17" x14ac:dyDescent="0.25">
      <c r="P1949" t="s">
        <v>5121</v>
      </c>
      <c r="Q1949" t="s">
        <v>1268</v>
      </c>
    </row>
    <row r="1950" spans="16:17" x14ac:dyDescent="0.25">
      <c r="P1950" t="s">
        <v>5122</v>
      </c>
      <c r="Q1950" t="s">
        <v>1268</v>
      </c>
    </row>
    <row r="1951" spans="16:17" x14ac:dyDescent="0.25">
      <c r="P1951" t="s">
        <v>5123</v>
      </c>
      <c r="Q1951" t="s">
        <v>1268</v>
      </c>
    </row>
    <row r="1952" spans="16:17" x14ac:dyDescent="0.25">
      <c r="P1952" t="s">
        <v>5124</v>
      </c>
      <c r="Q1952" t="s">
        <v>1268</v>
      </c>
    </row>
    <row r="1953" spans="16:17" x14ac:dyDescent="0.25">
      <c r="P1953" t="s">
        <v>5125</v>
      </c>
      <c r="Q1953" t="s">
        <v>1268</v>
      </c>
    </row>
    <row r="1954" spans="16:17" x14ac:dyDescent="0.25">
      <c r="P1954" t="s">
        <v>5126</v>
      </c>
      <c r="Q1954" t="s">
        <v>1268</v>
      </c>
    </row>
    <row r="1955" spans="16:17" x14ac:dyDescent="0.25">
      <c r="P1955" t="s">
        <v>5127</v>
      </c>
      <c r="Q1955" t="s">
        <v>1268</v>
      </c>
    </row>
    <row r="1956" spans="16:17" x14ac:dyDescent="0.25">
      <c r="P1956" t="s">
        <v>5128</v>
      </c>
      <c r="Q1956" t="s">
        <v>1268</v>
      </c>
    </row>
    <row r="1957" spans="16:17" x14ac:dyDescent="0.25">
      <c r="P1957" t="s">
        <v>5129</v>
      </c>
      <c r="Q1957" t="s">
        <v>1268</v>
      </c>
    </row>
    <row r="1958" spans="16:17" x14ac:dyDescent="0.25">
      <c r="P1958" t="s">
        <v>5130</v>
      </c>
      <c r="Q1958" t="s">
        <v>1268</v>
      </c>
    </row>
    <row r="1959" spans="16:17" x14ac:dyDescent="0.25">
      <c r="P1959" t="s">
        <v>5131</v>
      </c>
      <c r="Q1959" t="s">
        <v>1268</v>
      </c>
    </row>
    <row r="1960" spans="16:17" x14ac:dyDescent="0.25">
      <c r="P1960" t="s">
        <v>5132</v>
      </c>
      <c r="Q1960" t="s">
        <v>1268</v>
      </c>
    </row>
    <row r="1961" spans="16:17" x14ac:dyDescent="0.25">
      <c r="P1961" t="s">
        <v>5133</v>
      </c>
      <c r="Q1961" t="s">
        <v>1268</v>
      </c>
    </row>
    <row r="1962" spans="16:17" x14ac:dyDescent="0.25">
      <c r="P1962" t="s">
        <v>5134</v>
      </c>
      <c r="Q1962" t="s">
        <v>1268</v>
      </c>
    </row>
    <row r="1963" spans="16:17" x14ac:dyDescent="0.25">
      <c r="P1963" t="s">
        <v>5135</v>
      </c>
      <c r="Q1963" t="s">
        <v>1268</v>
      </c>
    </row>
    <row r="1964" spans="16:17" x14ac:dyDescent="0.25">
      <c r="P1964" t="s">
        <v>5136</v>
      </c>
      <c r="Q1964" t="s">
        <v>1268</v>
      </c>
    </row>
    <row r="1965" spans="16:17" x14ac:dyDescent="0.25">
      <c r="P1965" t="s">
        <v>5137</v>
      </c>
      <c r="Q1965" t="s">
        <v>1268</v>
      </c>
    </row>
    <row r="1966" spans="16:17" x14ac:dyDescent="0.25">
      <c r="P1966" t="s">
        <v>5138</v>
      </c>
      <c r="Q1966" t="s">
        <v>1268</v>
      </c>
    </row>
    <row r="1967" spans="16:17" x14ac:dyDescent="0.25">
      <c r="P1967" t="s">
        <v>5139</v>
      </c>
      <c r="Q1967" t="s">
        <v>1268</v>
      </c>
    </row>
    <row r="1968" spans="16:17" x14ac:dyDescent="0.25">
      <c r="P1968" t="s">
        <v>5140</v>
      </c>
      <c r="Q1968" t="s">
        <v>1268</v>
      </c>
    </row>
    <row r="1969" spans="16:17" x14ac:dyDescent="0.25">
      <c r="P1969" t="s">
        <v>5141</v>
      </c>
      <c r="Q1969" t="s">
        <v>1268</v>
      </c>
    </row>
    <row r="1970" spans="16:17" x14ac:dyDescent="0.25">
      <c r="P1970" t="s">
        <v>5142</v>
      </c>
      <c r="Q1970" t="s">
        <v>1270</v>
      </c>
    </row>
    <row r="1971" spans="16:17" x14ac:dyDescent="0.25">
      <c r="P1971" t="s">
        <v>5143</v>
      </c>
      <c r="Q1971" t="s">
        <v>1270</v>
      </c>
    </row>
    <row r="1972" spans="16:17" x14ac:dyDescent="0.25">
      <c r="P1972" t="s">
        <v>5144</v>
      </c>
      <c r="Q1972" t="s">
        <v>1270</v>
      </c>
    </row>
    <row r="1973" spans="16:17" x14ac:dyDescent="0.25">
      <c r="P1973" t="s">
        <v>5145</v>
      </c>
      <c r="Q1973" t="s">
        <v>1270</v>
      </c>
    </row>
    <row r="1974" spans="16:17" x14ac:dyDescent="0.25">
      <c r="P1974" t="s">
        <v>5146</v>
      </c>
      <c r="Q1974" t="s">
        <v>1270</v>
      </c>
    </row>
    <row r="1975" spans="16:17" x14ac:dyDescent="0.25">
      <c r="P1975" t="s">
        <v>5147</v>
      </c>
      <c r="Q1975" t="s">
        <v>1270</v>
      </c>
    </row>
    <row r="1976" spans="16:17" x14ac:dyDescent="0.25">
      <c r="P1976" t="s">
        <v>5148</v>
      </c>
      <c r="Q1976" t="s">
        <v>1270</v>
      </c>
    </row>
    <row r="1977" spans="16:17" x14ac:dyDescent="0.25">
      <c r="P1977" t="s">
        <v>5149</v>
      </c>
      <c r="Q1977" t="s">
        <v>1270</v>
      </c>
    </row>
    <row r="1978" spans="16:17" x14ac:dyDescent="0.25">
      <c r="P1978" t="s">
        <v>5150</v>
      </c>
      <c r="Q1978" t="s">
        <v>1270</v>
      </c>
    </row>
    <row r="1979" spans="16:17" x14ac:dyDescent="0.25">
      <c r="P1979" t="s">
        <v>5151</v>
      </c>
      <c r="Q1979" t="s">
        <v>1270</v>
      </c>
    </row>
    <row r="1980" spans="16:17" x14ac:dyDescent="0.25">
      <c r="P1980" t="s">
        <v>5152</v>
      </c>
      <c r="Q1980" t="s">
        <v>1270</v>
      </c>
    </row>
    <row r="1981" spans="16:17" x14ac:dyDescent="0.25">
      <c r="P1981" t="s">
        <v>5153</v>
      </c>
      <c r="Q1981" t="s">
        <v>1270</v>
      </c>
    </row>
    <row r="1982" spans="16:17" x14ac:dyDescent="0.25">
      <c r="P1982" t="s">
        <v>5154</v>
      </c>
      <c r="Q1982" t="s">
        <v>1270</v>
      </c>
    </row>
    <row r="1983" spans="16:17" x14ac:dyDescent="0.25">
      <c r="P1983" t="s">
        <v>5155</v>
      </c>
      <c r="Q1983" t="s">
        <v>1270</v>
      </c>
    </row>
    <row r="1984" spans="16:17" x14ac:dyDescent="0.25">
      <c r="P1984" t="s">
        <v>5156</v>
      </c>
      <c r="Q1984" t="s">
        <v>1270</v>
      </c>
    </row>
    <row r="1985" spans="16:17" x14ac:dyDescent="0.25">
      <c r="P1985" t="s">
        <v>5157</v>
      </c>
      <c r="Q1985" t="s">
        <v>1270</v>
      </c>
    </row>
    <row r="1986" spans="16:17" x14ac:dyDescent="0.25">
      <c r="P1986" t="s">
        <v>5158</v>
      </c>
      <c r="Q1986" t="s">
        <v>1270</v>
      </c>
    </row>
    <row r="1987" spans="16:17" x14ac:dyDescent="0.25">
      <c r="P1987" t="s">
        <v>5159</v>
      </c>
      <c r="Q1987" t="s">
        <v>1270</v>
      </c>
    </row>
    <row r="1988" spans="16:17" x14ac:dyDescent="0.25">
      <c r="P1988" t="s">
        <v>5160</v>
      </c>
      <c r="Q1988" t="s">
        <v>1270</v>
      </c>
    </row>
    <row r="1989" spans="16:17" x14ac:dyDescent="0.25">
      <c r="P1989" t="s">
        <v>5161</v>
      </c>
      <c r="Q1989" t="s">
        <v>1270</v>
      </c>
    </row>
    <row r="1990" spans="16:17" x14ac:dyDescent="0.25">
      <c r="P1990" t="s">
        <v>5162</v>
      </c>
      <c r="Q1990" t="s">
        <v>1270</v>
      </c>
    </row>
    <row r="1991" spans="16:17" x14ac:dyDescent="0.25">
      <c r="P1991" t="s">
        <v>5163</v>
      </c>
      <c r="Q1991" t="s">
        <v>1270</v>
      </c>
    </row>
    <row r="1992" spans="16:17" x14ac:dyDescent="0.25">
      <c r="P1992" t="s">
        <v>5164</v>
      </c>
      <c r="Q1992" t="s">
        <v>1270</v>
      </c>
    </row>
    <row r="1993" spans="16:17" x14ac:dyDescent="0.25">
      <c r="P1993" t="s">
        <v>5165</v>
      </c>
      <c r="Q1993" t="s">
        <v>1270</v>
      </c>
    </row>
    <row r="1994" spans="16:17" x14ac:dyDescent="0.25">
      <c r="P1994" t="s">
        <v>5166</v>
      </c>
      <c r="Q1994" t="s">
        <v>1270</v>
      </c>
    </row>
    <row r="1995" spans="16:17" x14ac:dyDescent="0.25">
      <c r="P1995" t="s">
        <v>5167</v>
      </c>
      <c r="Q1995" t="s">
        <v>1270</v>
      </c>
    </row>
    <row r="1996" spans="16:17" x14ac:dyDescent="0.25">
      <c r="P1996" t="s">
        <v>5168</v>
      </c>
      <c r="Q1996" t="s">
        <v>1270</v>
      </c>
    </row>
    <row r="1997" spans="16:17" x14ac:dyDescent="0.25">
      <c r="P1997" t="s">
        <v>5169</v>
      </c>
      <c r="Q1997" t="s">
        <v>1270</v>
      </c>
    </row>
    <row r="1998" spans="16:17" x14ac:dyDescent="0.25">
      <c r="P1998" t="s">
        <v>5170</v>
      </c>
      <c r="Q1998" t="s">
        <v>1270</v>
      </c>
    </row>
    <row r="1999" spans="16:17" x14ac:dyDescent="0.25">
      <c r="P1999" t="s">
        <v>5171</v>
      </c>
      <c r="Q1999" t="s">
        <v>1270</v>
      </c>
    </row>
    <row r="2000" spans="16:17" x14ac:dyDescent="0.25">
      <c r="P2000" t="s">
        <v>5172</v>
      </c>
      <c r="Q2000" t="s">
        <v>1270</v>
      </c>
    </row>
    <row r="2001" spans="16:17" x14ac:dyDescent="0.25">
      <c r="P2001" t="s">
        <v>5173</v>
      </c>
      <c r="Q2001" t="s">
        <v>1270</v>
      </c>
    </row>
    <row r="2002" spans="16:17" x14ac:dyDescent="0.25">
      <c r="P2002" t="s">
        <v>5174</v>
      </c>
      <c r="Q2002" t="s">
        <v>1270</v>
      </c>
    </row>
    <row r="2003" spans="16:17" x14ac:dyDescent="0.25">
      <c r="P2003" t="s">
        <v>5175</v>
      </c>
      <c r="Q2003" t="s">
        <v>1270</v>
      </c>
    </row>
    <row r="2004" spans="16:17" x14ac:dyDescent="0.25">
      <c r="P2004" t="s">
        <v>5176</v>
      </c>
      <c r="Q2004" t="s">
        <v>1270</v>
      </c>
    </row>
    <row r="2005" spans="16:17" x14ac:dyDescent="0.25">
      <c r="P2005" t="s">
        <v>5177</v>
      </c>
      <c r="Q2005" t="s">
        <v>1270</v>
      </c>
    </row>
    <row r="2006" spans="16:17" x14ac:dyDescent="0.25">
      <c r="P2006" t="s">
        <v>5178</v>
      </c>
      <c r="Q2006" t="s">
        <v>1270</v>
      </c>
    </row>
    <row r="2007" spans="16:17" x14ac:dyDescent="0.25">
      <c r="P2007" t="s">
        <v>5179</v>
      </c>
      <c r="Q2007" t="s">
        <v>1270</v>
      </c>
    </row>
    <row r="2008" spans="16:17" x14ac:dyDescent="0.25">
      <c r="P2008" t="s">
        <v>5180</v>
      </c>
      <c r="Q2008" t="s">
        <v>1270</v>
      </c>
    </row>
    <row r="2009" spans="16:17" x14ac:dyDescent="0.25">
      <c r="P2009" t="s">
        <v>5181</v>
      </c>
      <c r="Q2009" t="s">
        <v>1270</v>
      </c>
    </row>
    <row r="2010" spans="16:17" x14ac:dyDescent="0.25">
      <c r="P2010" t="s">
        <v>5182</v>
      </c>
      <c r="Q2010" t="s">
        <v>1270</v>
      </c>
    </row>
    <row r="2011" spans="16:17" x14ac:dyDescent="0.25">
      <c r="P2011" t="s">
        <v>5183</v>
      </c>
      <c r="Q2011" t="s">
        <v>1270</v>
      </c>
    </row>
    <row r="2012" spans="16:17" x14ac:dyDescent="0.25">
      <c r="P2012" t="s">
        <v>5184</v>
      </c>
      <c r="Q2012" t="s">
        <v>1270</v>
      </c>
    </row>
    <row r="2013" spans="16:17" x14ac:dyDescent="0.25">
      <c r="P2013" t="s">
        <v>5185</v>
      </c>
      <c r="Q2013" t="s">
        <v>1270</v>
      </c>
    </row>
    <row r="2014" spans="16:17" x14ac:dyDescent="0.25">
      <c r="P2014" t="s">
        <v>5186</v>
      </c>
      <c r="Q2014" t="s">
        <v>1270</v>
      </c>
    </row>
    <row r="2015" spans="16:17" x14ac:dyDescent="0.25">
      <c r="P2015" t="s">
        <v>5187</v>
      </c>
      <c r="Q2015" t="s">
        <v>1270</v>
      </c>
    </row>
    <row r="2016" spans="16:17" x14ac:dyDescent="0.25">
      <c r="P2016" t="s">
        <v>5188</v>
      </c>
      <c r="Q2016" t="s">
        <v>1270</v>
      </c>
    </row>
    <row r="2017" spans="16:17" x14ac:dyDescent="0.25">
      <c r="P2017" t="s">
        <v>5189</v>
      </c>
      <c r="Q2017" t="s">
        <v>1270</v>
      </c>
    </row>
    <row r="2018" spans="16:17" x14ac:dyDescent="0.25">
      <c r="P2018" t="s">
        <v>5190</v>
      </c>
      <c r="Q2018" t="s">
        <v>1270</v>
      </c>
    </row>
    <row r="2019" spans="16:17" x14ac:dyDescent="0.25">
      <c r="P2019" t="s">
        <v>5191</v>
      </c>
      <c r="Q2019" t="s">
        <v>1270</v>
      </c>
    </row>
    <row r="2020" spans="16:17" x14ac:dyDescent="0.25">
      <c r="P2020" t="s">
        <v>5192</v>
      </c>
      <c r="Q2020" t="s">
        <v>1270</v>
      </c>
    </row>
    <row r="2021" spans="16:17" x14ac:dyDescent="0.25">
      <c r="P2021" t="s">
        <v>5193</v>
      </c>
      <c r="Q2021" t="s">
        <v>1270</v>
      </c>
    </row>
    <row r="2022" spans="16:17" x14ac:dyDescent="0.25">
      <c r="P2022" t="s">
        <v>5194</v>
      </c>
      <c r="Q2022" t="s">
        <v>1270</v>
      </c>
    </row>
    <row r="2023" spans="16:17" x14ac:dyDescent="0.25">
      <c r="P2023" t="s">
        <v>5195</v>
      </c>
      <c r="Q2023" t="s">
        <v>1270</v>
      </c>
    </row>
    <row r="2024" spans="16:17" x14ac:dyDescent="0.25">
      <c r="P2024" t="s">
        <v>5196</v>
      </c>
      <c r="Q2024" t="s">
        <v>1270</v>
      </c>
    </row>
    <row r="2025" spans="16:17" x14ac:dyDescent="0.25">
      <c r="P2025" t="s">
        <v>5197</v>
      </c>
      <c r="Q2025" t="s">
        <v>1270</v>
      </c>
    </row>
    <row r="2026" spans="16:17" x14ac:dyDescent="0.25">
      <c r="P2026" t="s">
        <v>5198</v>
      </c>
      <c r="Q2026" t="s">
        <v>1270</v>
      </c>
    </row>
    <row r="2027" spans="16:17" x14ac:dyDescent="0.25">
      <c r="P2027" t="s">
        <v>5199</v>
      </c>
      <c r="Q2027" t="s">
        <v>1270</v>
      </c>
    </row>
    <row r="2028" spans="16:17" x14ac:dyDescent="0.25">
      <c r="P2028" t="s">
        <v>5200</v>
      </c>
      <c r="Q2028" t="s">
        <v>1270</v>
      </c>
    </row>
    <row r="2029" spans="16:17" x14ac:dyDescent="0.25">
      <c r="P2029" t="s">
        <v>5201</v>
      </c>
      <c r="Q2029" t="s">
        <v>1270</v>
      </c>
    </row>
    <row r="2030" spans="16:17" x14ac:dyDescent="0.25">
      <c r="P2030" t="s">
        <v>5202</v>
      </c>
      <c r="Q2030" t="s">
        <v>1270</v>
      </c>
    </row>
    <row r="2031" spans="16:17" x14ac:dyDescent="0.25">
      <c r="P2031" t="s">
        <v>5203</v>
      </c>
      <c r="Q2031" t="s">
        <v>1270</v>
      </c>
    </row>
    <row r="2032" spans="16:17" x14ac:dyDescent="0.25">
      <c r="P2032" t="s">
        <v>5204</v>
      </c>
      <c r="Q2032" t="s">
        <v>1270</v>
      </c>
    </row>
    <row r="2033" spans="16:17" x14ac:dyDescent="0.25">
      <c r="P2033" t="s">
        <v>5205</v>
      </c>
      <c r="Q2033" t="s">
        <v>1270</v>
      </c>
    </row>
    <row r="2034" spans="16:17" x14ac:dyDescent="0.25">
      <c r="P2034" t="s">
        <v>5206</v>
      </c>
      <c r="Q2034" t="s">
        <v>1270</v>
      </c>
    </row>
    <row r="2035" spans="16:17" x14ac:dyDescent="0.25">
      <c r="P2035" t="s">
        <v>5207</v>
      </c>
      <c r="Q2035" t="s">
        <v>1270</v>
      </c>
    </row>
    <row r="2036" spans="16:17" x14ac:dyDescent="0.25">
      <c r="P2036" t="s">
        <v>5208</v>
      </c>
      <c r="Q2036" t="s">
        <v>1270</v>
      </c>
    </row>
    <row r="2037" spans="16:17" x14ac:dyDescent="0.25">
      <c r="P2037" t="s">
        <v>5209</v>
      </c>
      <c r="Q2037" t="s">
        <v>1270</v>
      </c>
    </row>
    <row r="2038" spans="16:17" x14ac:dyDescent="0.25">
      <c r="P2038" t="s">
        <v>5210</v>
      </c>
      <c r="Q2038" t="s">
        <v>1270</v>
      </c>
    </row>
    <row r="2039" spans="16:17" x14ac:dyDescent="0.25">
      <c r="P2039" t="s">
        <v>5211</v>
      </c>
      <c r="Q2039" t="s">
        <v>1270</v>
      </c>
    </row>
    <row r="2040" spans="16:17" x14ac:dyDescent="0.25">
      <c r="P2040" t="s">
        <v>5212</v>
      </c>
      <c r="Q2040" t="s">
        <v>1270</v>
      </c>
    </row>
    <row r="2041" spans="16:17" x14ac:dyDescent="0.25">
      <c r="P2041" t="s">
        <v>5213</v>
      </c>
      <c r="Q2041" t="s">
        <v>1270</v>
      </c>
    </row>
    <row r="2042" spans="16:17" x14ac:dyDescent="0.25">
      <c r="P2042" t="s">
        <v>5214</v>
      </c>
      <c r="Q2042" t="s">
        <v>1270</v>
      </c>
    </row>
    <row r="2043" spans="16:17" x14ac:dyDescent="0.25">
      <c r="P2043" t="s">
        <v>5215</v>
      </c>
      <c r="Q2043" t="s">
        <v>1270</v>
      </c>
    </row>
    <row r="2044" spans="16:17" x14ac:dyDescent="0.25">
      <c r="P2044" t="s">
        <v>5216</v>
      </c>
      <c r="Q2044" t="s">
        <v>1270</v>
      </c>
    </row>
    <row r="2045" spans="16:17" x14ac:dyDescent="0.25">
      <c r="P2045" t="s">
        <v>5217</v>
      </c>
      <c r="Q2045" t="s">
        <v>1270</v>
      </c>
    </row>
    <row r="2046" spans="16:17" x14ac:dyDescent="0.25">
      <c r="P2046" t="s">
        <v>5218</v>
      </c>
      <c r="Q2046" t="s">
        <v>1270</v>
      </c>
    </row>
    <row r="2047" spans="16:17" x14ac:dyDescent="0.25">
      <c r="P2047" t="s">
        <v>5219</v>
      </c>
      <c r="Q2047" t="s">
        <v>1270</v>
      </c>
    </row>
    <row r="2048" spans="16:17" x14ac:dyDescent="0.25">
      <c r="P2048" t="s">
        <v>5220</v>
      </c>
      <c r="Q2048" t="s">
        <v>1270</v>
      </c>
    </row>
    <row r="2049" spans="16:17" x14ac:dyDescent="0.25">
      <c r="P2049" t="s">
        <v>5221</v>
      </c>
      <c r="Q2049" t="s">
        <v>1270</v>
      </c>
    </row>
    <row r="2050" spans="16:17" x14ac:dyDescent="0.25">
      <c r="P2050" t="s">
        <v>5222</v>
      </c>
      <c r="Q2050" t="s">
        <v>1270</v>
      </c>
    </row>
    <row r="2051" spans="16:17" x14ac:dyDescent="0.25">
      <c r="P2051" t="s">
        <v>5223</v>
      </c>
      <c r="Q2051" t="s">
        <v>1270</v>
      </c>
    </row>
    <row r="2052" spans="16:17" x14ac:dyDescent="0.25">
      <c r="P2052" t="s">
        <v>5224</v>
      </c>
      <c r="Q2052" t="s">
        <v>1270</v>
      </c>
    </row>
    <row r="2053" spans="16:17" x14ac:dyDescent="0.25">
      <c r="P2053" t="s">
        <v>5225</v>
      </c>
      <c r="Q2053" t="s">
        <v>1270</v>
      </c>
    </row>
    <row r="2054" spans="16:17" x14ac:dyDescent="0.25">
      <c r="P2054" t="s">
        <v>5226</v>
      </c>
      <c r="Q2054" t="s">
        <v>1270</v>
      </c>
    </row>
    <row r="2055" spans="16:17" x14ac:dyDescent="0.25">
      <c r="P2055" t="s">
        <v>5227</v>
      </c>
      <c r="Q2055" t="s">
        <v>1270</v>
      </c>
    </row>
    <row r="2056" spans="16:17" x14ac:dyDescent="0.25">
      <c r="P2056" t="s">
        <v>5228</v>
      </c>
      <c r="Q2056" t="s">
        <v>1270</v>
      </c>
    </row>
    <row r="2057" spans="16:17" x14ac:dyDescent="0.25">
      <c r="P2057" t="s">
        <v>5229</v>
      </c>
      <c r="Q2057" t="s">
        <v>1270</v>
      </c>
    </row>
    <row r="2058" spans="16:17" x14ac:dyDescent="0.25">
      <c r="P2058" t="s">
        <v>5230</v>
      </c>
      <c r="Q2058" t="s">
        <v>1270</v>
      </c>
    </row>
    <row r="2059" spans="16:17" x14ac:dyDescent="0.25">
      <c r="P2059" t="s">
        <v>5231</v>
      </c>
      <c r="Q2059" t="s">
        <v>1270</v>
      </c>
    </row>
    <row r="2060" spans="16:17" x14ac:dyDescent="0.25">
      <c r="P2060" t="s">
        <v>5232</v>
      </c>
      <c r="Q2060" t="s">
        <v>1270</v>
      </c>
    </row>
    <row r="2061" spans="16:17" x14ac:dyDescent="0.25">
      <c r="P2061" t="s">
        <v>5233</v>
      </c>
      <c r="Q2061" t="s">
        <v>1270</v>
      </c>
    </row>
    <row r="2062" spans="16:17" x14ac:dyDescent="0.25">
      <c r="P2062" t="s">
        <v>5234</v>
      </c>
      <c r="Q2062" t="s">
        <v>1270</v>
      </c>
    </row>
    <row r="2063" spans="16:17" x14ac:dyDescent="0.25">
      <c r="P2063" t="s">
        <v>5235</v>
      </c>
      <c r="Q2063" t="s">
        <v>1270</v>
      </c>
    </row>
    <row r="2064" spans="16:17" x14ac:dyDescent="0.25">
      <c r="P2064" t="s">
        <v>5236</v>
      </c>
      <c r="Q2064" t="s">
        <v>1270</v>
      </c>
    </row>
    <row r="2065" spans="16:17" x14ac:dyDescent="0.25">
      <c r="P2065" t="s">
        <v>5237</v>
      </c>
      <c r="Q2065" t="s">
        <v>1270</v>
      </c>
    </row>
    <row r="2066" spans="16:17" x14ac:dyDescent="0.25">
      <c r="P2066" t="s">
        <v>5238</v>
      </c>
      <c r="Q2066" t="s">
        <v>1270</v>
      </c>
    </row>
    <row r="2067" spans="16:17" x14ac:dyDescent="0.25">
      <c r="P2067" t="s">
        <v>5239</v>
      </c>
      <c r="Q2067" t="s">
        <v>1270</v>
      </c>
    </row>
    <row r="2068" spans="16:17" x14ac:dyDescent="0.25">
      <c r="P2068" t="s">
        <v>5240</v>
      </c>
      <c r="Q2068" t="s">
        <v>1270</v>
      </c>
    </row>
    <row r="2069" spans="16:17" x14ac:dyDescent="0.25">
      <c r="P2069" t="s">
        <v>5241</v>
      </c>
      <c r="Q2069" t="s">
        <v>1270</v>
      </c>
    </row>
    <row r="2070" spans="16:17" x14ac:dyDescent="0.25">
      <c r="P2070" t="s">
        <v>5242</v>
      </c>
      <c r="Q2070" t="s">
        <v>1270</v>
      </c>
    </row>
    <row r="2071" spans="16:17" x14ac:dyDescent="0.25">
      <c r="P2071" t="s">
        <v>5243</v>
      </c>
      <c r="Q2071" t="s">
        <v>1270</v>
      </c>
    </row>
    <row r="2072" spans="16:17" x14ac:dyDescent="0.25">
      <c r="P2072" t="s">
        <v>5244</v>
      </c>
      <c r="Q2072" t="s">
        <v>1270</v>
      </c>
    </row>
    <row r="2073" spans="16:17" x14ac:dyDescent="0.25">
      <c r="P2073" t="s">
        <v>5245</v>
      </c>
      <c r="Q2073" t="s">
        <v>1270</v>
      </c>
    </row>
    <row r="2074" spans="16:17" x14ac:dyDescent="0.25">
      <c r="P2074" t="s">
        <v>5246</v>
      </c>
      <c r="Q2074" t="s">
        <v>1270</v>
      </c>
    </row>
    <row r="2075" spans="16:17" x14ac:dyDescent="0.25">
      <c r="P2075" t="s">
        <v>5247</v>
      </c>
      <c r="Q2075" t="s">
        <v>1270</v>
      </c>
    </row>
    <row r="2076" spans="16:17" x14ac:dyDescent="0.25">
      <c r="P2076" t="s">
        <v>5248</v>
      </c>
      <c r="Q2076" t="s">
        <v>1270</v>
      </c>
    </row>
    <row r="2077" spans="16:17" x14ac:dyDescent="0.25">
      <c r="P2077" t="s">
        <v>5249</v>
      </c>
      <c r="Q2077" t="s">
        <v>1270</v>
      </c>
    </row>
    <row r="2078" spans="16:17" x14ac:dyDescent="0.25">
      <c r="P2078" t="s">
        <v>5250</v>
      </c>
      <c r="Q2078" t="s">
        <v>1270</v>
      </c>
    </row>
    <row r="2079" spans="16:17" x14ac:dyDescent="0.25">
      <c r="P2079" t="s">
        <v>5251</v>
      </c>
      <c r="Q2079" t="s">
        <v>1270</v>
      </c>
    </row>
    <row r="2080" spans="16:17" x14ac:dyDescent="0.25">
      <c r="P2080" t="s">
        <v>5252</v>
      </c>
      <c r="Q2080" t="s">
        <v>1270</v>
      </c>
    </row>
    <row r="2081" spans="16:17" x14ac:dyDescent="0.25">
      <c r="P2081" t="s">
        <v>5253</v>
      </c>
      <c r="Q2081" t="s">
        <v>1270</v>
      </c>
    </row>
    <row r="2082" spans="16:17" x14ac:dyDescent="0.25">
      <c r="P2082" t="s">
        <v>5254</v>
      </c>
      <c r="Q2082" t="s">
        <v>1270</v>
      </c>
    </row>
    <row r="2083" spans="16:17" x14ac:dyDescent="0.25">
      <c r="P2083" t="s">
        <v>5255</v>
      </c>
      <c r="Q2083" t="s">
        <v>1270</v>
      </c>
    </row>
    <row r="2084" spans="16:17" x14ac:dyDescent="0.25">
      <c r="P2084" t="s">
        <v>5256</v>
      </c>
      <c r="Q2084" t="s">
        <v>1270</v>
      </c>
    </row>
    <row r="2085" spans="16:17" x14ac:dyDescent="0.25">
      <c r="P2085" t="s">
        <v>5257</v>
      </c>
      <c r="Q2085" t="s">
        <v>1270</v>
      </c>
    </row>
    <row r="2086" spans="16:17" x14ac:dyDescent="0.25">
      <c r="P2086" t="s">
        <v>5258</v>
      </c>
      <c r="Q2086" t="s">
        <v>1270</v>
      </c>
    </row>
    <row r="2087" spans="16:17" x14ac:dyDescent="0.25">
      <c r="P2087" t="s">
        <v>5259</v>
      </c>
      <c r="Q2087" t="s">
        <v>1270</v>
      </c>
    </row>
    <row r="2088" spans="16:17" x14ac:dyDescent="0.25">
      <c r="P2088" t="s">
        <v>5260</v>
      </c>
      <c r="Q2088" t="s">
        <v>1270</v>
      </c>
    </row>
    <row r="2089" spans="16:17" x14ac:dyDescent="0.25">
      <c r="P2089" t="s">
        <v>5261</v>
      </c>
      <c r="Q2089" t="s">
        <v>1270</v>
      </c>
    </row>
    <row r="2090" spans="16:17" x14ac:dyDescent="0.25">
      <c r="P2090" t="s">
        <v>5262</v>
      </c>
      <c r="Q2090" t="s">
        <v>1270</v>
      </c>
    </row>
    <row r="2091" spans="16:17" x14ac:dyDescent="0.25">
      <c r="P2091" t="s">
        <v>5263</v>
      </c>
      <c r="Q2091" t="s">
        <v>1270</v>
      </c>
    </row>
    <row r="2092" spans="16:17" x14ac:dyDescent="0.25">
      <c r="P2092" t="s">
        <v>5264</v>
      </c>
      <c r="Q2092" t="s">
        <v>1270</v>
      </c>
    </row>
    <row r="2093" spans="16:17" x14ac:dyDescent="0.25">
      <c r="P2093" t="s">
        <v>5265</v>
      </c>
      <c r="Q2093" t="s">
        <v>1270</v>
      </c>
    </row>
    <row r="2094" spans="16:17" x14ac:dyDescent="0.25">
      <c r="P2094" t="s">
        <v>5266</v>
      </c>
      <c r="Q2094" t="s">
        <v>1270</v>
      </c>
    </row>
    <row r="2095" spans="16:17" x14ac:dyDescent="0.25">
      <c r="P2095" t="s">
        <v>5267</v>
      </c>
      <c r="Q2095" t="s">
        <v>1270</v>
      </c>
    </row>
    <row r="2096" spans="16:17" x14ac:dyDescent="0.25">
      <c r="P2096" t="s">
        <v>5268</v>
      </c>
      <c r="Q2096" t="s">
        <v>1270</v>
      </c>
    </row>
    <row r="2097" spans="16:17" x14ac:dyDescent="0.25">
      <c r="P2097" t="s">
        <v>5269</v>
      </c>
      <c r="Q2097" t="s">
        <v>1270</v>
      </c>
    </row>
    <row r="2098" spans="16:17" x14ac:dyDescent="0.25">
      <c r="P2098" t="s">
        <v>5270</v>
      </c>
      <c r="Q2098" t="s">
        <v>1270</v>
      </c>
    </row>
    <row r="2099" spans="16:17" x14ac:dyDescent="0.25">
      <c r="P2099" t="s">
        <v>5271</v>
      </c>
      <c r="Q2099" t="s">
        <v>1270</v>
      </c>
    </row>
    <row r="2100" spans="16:17" x14ac:dyDescent="0.25">
      <c r="P2100" t="s">
        <v>5272</v>
      </c>
      <c r="Q2100" t="s">
        <v>1270</v>
      </c>
    </row>
    <row r="2101" spans="16:17" x14ac:dyDescent="0.25">
      <c r="P2101" t="s">
        <v>5273</v>
      </c>
      <c r="Q2101" t="s">
        <v>1270</v>
      </c>
    </row>
    <row r="2102" spans="16:17" x14ac:dyDescent="0.25">
      <c r="P2102" t="s">
        <v>5274</v>
      </c>
      <c r="Q2102" t="s">
        <v>1270</v>
      </c>
    </row>
    <row r="2103" spans="16:17" x14ac:dyDescent="0.25">
      <c r="P2103" t="s">
        <v>5275</v>
      </c>
      <c r="Q2103" t="s">
        <v>1270</v>
      </c>
    </row>
    <row r="2104" spans="16:17" x14ac:dyDescent="0.25">
      <c r="P2104" t="s">
        <v>5276</v>
      </c>
      <c r="Q2104" t="s">
        <v>1270</v>
      </c>
    </row>
    <row r="2105" spans="16:17" x14ac:dyDescent="0.25">
      <c r="P2105" t="s">
        <v>5277</v>
      </c>
      <c r="Q2105" t="s">
        <v>1270</v>
      </c>
    </row>
    <row r="2106" spans="16:17" x14ac:dyDescent="0.25">
      <c r="P2106" t="s">
        <v>5278</v>
      </c>
      <c r="Q2106" t="s">
        <v>1270</v>
      </c>
    </row>
    <row r="2107" spans="16:17" x14ac:dyDescent="0.25">
      <c r="P2107" t="s">
        <v>5279</v>
      </c>
      <c r="Q2107" t="s">
        <v>1270</v>
      </c>
    </row>
    <row r="2108" spans="16:17" x14ac:dyDescent="0.25">
      <c r="P2108" t="s">
        <v>5280</v>
      </c>
      <c r="Q2108" t="s">
        <v>1270</v>
      </c>
    </row>
    <row r="2109" spans="16:17" x14ac:dyDescent="0.25">
      <c r="P2109" t="s">
        <v>5281</v>
      </c>
      <c r="Q2109" t="s">
        <v>1270</v>
      </c>
    </row>
    <row r="2110" spans="16:17" x14ac:dyDescent="0.25">
      <c r="P2110" t="s">
        <v>5282</v>
      </c>
      <c r="Q2110" t="s">
        <v>1270</v>
      </c>
    </row>
    <row r="2111" spans="16:17" x14ac:dyDescent="0.25">
      <c r="P2111" t="s">
        <v>5283</v>
      </c>
      <c r="Q2111" t="s">
        <v>1270</v>
      </c>
    </row>
    <row r="2112" spans="16:17" x14ac:dyDescent="0.25">
      <c r="P2112" t="s">
        <v>5284</v>
      </c>
      <c r="Q2112" t="s">
        <v>1270</v>
      </c>
    </row>
    <row r="2113" spans="16:17" x14ac:dyDescent="0.25">
      <c r="P2113" t="s">
        <v>5285</v>
      </c>
      <c r="Q2113" t="s">
        <v>1270</v>
      </c>
    </row>
    <row r="2114" spans="16:17" x14ac:dyDescent="0.25">
      <c r="P2114" t="s">
        <v>5286</v>
      </c>
      <c r="Q2114" t="s">
        <v>1270</v>
      </c>
    </row>
    <row r="2115" spans="16:17" x14ac:dyDescent="0.25">
      <c r="P2115" t="s">
        <v>5287</v>
      </c>
      <c r="Q2115" t="s">
        <v>1270</v>
      </c>
    </row>
    <row r="2116" spans="16:17" x14ac:dyDescent="0.25">
      <c r="P2116" t="s">
        <v>5288</v>
      </c>
      <c r="Q2116" t="s">
        <v>1270</v>
      </c>
    </row>
    <row r="2117" spans="16:17" x14ac:dyDescent="0.25">
      <c r="P2117" t="s">
        <v>5289</v>
      </c>
      <c r="Q2117" t="s">
        <v>1270</v>
      </c>
    </row>
    <row r="2118" spans="16:17" x14ac:dyDescent="0.25">
      <c r="P2118" t="s">
        <v>5290</v>
      </c>
      <c r="Q2118" t="s">
        <v>1270</v>
      </c>
    </row>
    <row r="2119" spans="16:17" x14ac:dyDescent="0.25">
      <c r="P2119" t="s">
        <v>5291</v>
      </c>
      <c r="Q2119" t="s">
        <v>1270</v>
      </c>
    </row>
    <row r="2120" spans="16:17" x14ac:dyDescent="0.25">
      <c r="P2120" t="s">
        <v>5292</v>
      </c>
      <c r="Q2120" t="s">
        <v>1270</v>
      </c>
    </row>
    <row r="2121" spans="16:17" x14ac:dyDescent="0.25">
      <c r="P2121" t="s">
        <v>5293</v>
      </c>
      <c r="Q2121" t="s">
        <v>1270</v>
      </c>
    </row>
    <row r="2122" spans="16:17" x14ac:dyDescent="0.25">
      <c r="P2122" t="s">
        <v>5294</v>
      </c>
      <c r="Q2122" t="s">
        <v>1270</v>
      </c>
    </row>
    <row r="2123" spans="16:17" x14ac:dyDescent="0.25">
      <c r="P2123" t="s">
        <v>5295</v>
      </c>
      <c r="Q2123" t="s">
        <v>1270</v>
      </c>
    </row>
    <row r="2124" spans="16:17" x14ac:dyDescent="0.25">
      <c r="P2124" t="s">
        <v>5296</v>
      </c>
      <c r="Q2124" t="s">
        <v>1270</v>
      </c>
    </row>
    <row r="2125" spans="16:17" x14ac:dyDescent="0.25">
      <c r="P2125" t="s">
        <v>5297</v>
      </c>
      <c r="Q2125" t="s">
        <v>1270</v>
      </c>
    </row>
    <row r="2126" spans="16:17" x14ac:dyDescent="0.25">
      <c r="P2126" t="s">
        <v>5298</v>
      </c>
      <c r="Q2126" t="s">
        <v>1270</v>
      </c>
    </row>
    <row r="2127" spans="16:17" x14ac:dyDescent="0.25">
      <c r="P2127" t="s">
        <v>5299</v>
      </c>
      <c r="Q2127" t="s">
        <v>1270</v>
      </c>
    </row>
    <row r="2128" spans="16:17" x14ac:dyDescent="0.25">
      <c r="P2128" t="s">
        <v>5300</v>
      </c>
      <c r="Q2128" t="s">
        <v>1270</v>
      </c>
    </row>
    <row r="2129" spans="16:17" x14ac:dyDescent="0.25">
      <c r="P2129" t="s">
        <v>5301</v>
      </c>
      <c r="Q2129" t="s">
        <v>1270</v>
      </c>
    </row>
    <row r="2130" spans="16:17" x14ac:dyDescent="0.25">
      <c r="P2130" t="s">
        <v>5302</v>
      </c>
      <c r="Q2130" t="s">
        <v>1270</v>
      </c>
    </row>
    <row r="2131" spans="16:17" x14ac:dyDescent="0.25">
      <c r="P2131" t="s">
        <v>5303</v>
      </c>
      <c r="Q2131" t="s">
        <v>1270</v>
      </c>
    </row>
    <row r="2132" spans="16:17" x14ac:dyDescent="0.25">
      <c r="P2132" t="s">
        <v>5304</v>
      </c>
      <c r="Q2132" t="s">
        <v>1270</v>
      </c>
    </row>
    <row r="2133" spans="16:17" x14ac:dyDescent="0.25">
      <c r="P2133" t="s">
        <v>5305</v>
      </c>
      <c r="Q2133" t="s">
        <v>1270</v>
      </c>
    </row>
    <row r="2134" spans="16:17" x14ac:dyDescent="0.25">
      <c r="P2134" t="s">
        <v>5306</v>
      </c>
      <c r="Q2134" t="s">
        <v>1270</v>
      </c>
    </row>
    <row r="2135" spans="16:17" x14ac:dyDescent="0.25">
      <c r="P2135" t="s">
        <v>5307</v>
      </c>
      <c r="Q2135" t="s">
        <v>1270</v>
      </c>
    </row>
    <row r="2136" spans="16:17" x14ac:dyDescent="0.25">
      <c r="P2136" t="s">
        <v>5308</v>
      </c>
      <c r="Q2136" t="s">
        <v>1270</v>
      </c>
    </row>
    <row r="2137" spans="16:17" x14ac:dyDescent="0.25">
      <c r="P2137" t="s">
        <v>5309</v>
      </c>
      <c r="Q2137" t="s">
        <v>1270</v>
      </c>
    </row>
    <row r="2138" spans="16:17" x14ac:dyDescent="0.25">
      <c r="P2138" t="s">
        <v>5310</v>
      </c>
      <c r="Q2138" t="s">
        <v>1270</v>
      </c>
    </row>
    <row r="2139" spans="16:17" x14ac:dyDescent="0.25">
      <c r="P2139" t="s">
        <v>5311</v>
      </c>
      <c r="Q2139" t="s">
        <v>1270</v>
      </c>
    </row>
    <row r="2140" spans="16:17" x14ac:dyDescent="0.25">
      <c r="P2140" t="s">
        <v>5312</v>
      </c>
      <c r="Q2140" t="s">
        <v>1270</v>
      </c>
    </row>
    <row r="2141" spans="16:17" x14ac:dyDescent="0.25">
      <c r="P2141" t="s">
        <v>5313</v>
      </c>
      <c r="Q2141" t="s">
        <v>1270</v>
      </c>
    </row>
    <row r="2142" spans="16:17" x14ac:dyDescent="0.25">
      <c r="P2142" t="s">
        <v>5314</v>
      </c>
      <c r="Q2142" t="s">
        <v>1270</v>
      </c>
    </row>
    <row r="2143" spans="16:17" x14ac:dyDescent="0.25">
      <c r="P2143" t="s">
        <v>5315</v>
      </c>
      <c r="Q2143" t="s">
        <v>1270</v>
      </c>
    </row>
    <row r="2144" spans="16:17" x14ac:dyDescent="0.25">
      <c r="P2144" t="s">
        <v>5316</v>
      </c>
      <c r="Q2144" t="s">
        <v>1270</v>
      </c>
    </row>
    <row r="2145" spans="16:17" x14ac:dyDescent="0.25">
      <c r="P2145" t="s">
        <v>5317</v>
      </c>
      <c r="Q2145" t="s">
        <v>1270</v>
      </c>
    </row>
    <row r="2146" spans="16:17" x14ac:dyDescent="0.25">
      <c r="P2146" t="s">
        <v>5318</v>
      </c>
      <c r="Q2146" t="s">
        <v>1270</v>
      </c>
    </row>
    <row r="2147" spans="16:17" x14ac:dyDescent="0.25">
      <c r="P2147" t="s">
        <v>5319</v>
      </c>
      <c r="Q2147" t="s">
        <v>1270</v>
      </c>
    </row>
    <row r="2148" spans="16:17" x14ac:dyDescent="0.25">
      <c r="P2148" t="s">
        <v>5320</v>
      </c>
      <c r="Q2148" t="s">
        <v>1270</v>
      </c>
    </row>
    <row r="2149" spans="16:17" x14ac:dyDescent="0.25">
      <c r="P2149" t="s">
        <v>5321</v>
      </c>
      <c r="Q2149" t="s">
        <v>1270</v>
      </c>
    </row>
    <row r="2150" spans="16:17" x14ac:dyDescent="0.25">
      <c r="P2150" t="s">
        <v>5322</v>
      </c>
      <c r="Q2150" t="s">
        <v>1270</v>
      </c>
    </row>
    <row r="2151" spans="16:17" x14ac:dyDescent="0.25">
      <c r="P2151" t="s">
        <v>5323</v>
      </c>
      <c r="Q2151" t="s">
        <v>1270</v>
      </c>
    </row>
    <row r="2152" spans="16:17" x14ac:dyDescent="0.25">
      <c r="P2152" t="s">
        <v>5324</v>
      </c>
      <c r="Q2152" t="s">
        <v>1270</v>
      </c>
    </row>
    <row r="2153" spans="16:17" x14ac:dyDescent="0.25">
      <c r="P2153" t="s">
        <v>5325</v>
      </c>
      <c r="Q2153" t="s">
        <v>1270</v>
      </c>
    </row>
    <row r="2154" spans="16:17" x14ac:dyDescent="0.25">
      <c r="P2154" t="s">
        <v>5326</v>
      </c>
      <c r="Q2154" t="s">
        <v>1270</v>
      </c>
    </row>
    <row r="2155" spans="16:17" x14ac:dyDescent="0.25">
      <c r="P2155" t="s">
        <v>5327</v>
      </c>
      <c r="Q2155" t="s">
        <v>1270</v>
      </c>
    </row>
    <row r="2156" spans="16:17" x14ac:dyDescent="0.25">
      <c r="P2156" t="s">
        <v>5328</v>
      </c>
      <c r="Q2156" t="s">
        <v>1270</v>
      </c>
    </row>
    <row r="2157" spans="16:17" x14ac:dyDescent="0.25">
      <c r="P2157" t="s">
        <v>5329</v>
      </c>
      <c r="Q2157" t="s">
        <v>1270</v>
      </c>
    </row>
    <row r="2158" spans="16:17" x14ac:dyDescent="0.25">
      <c r="P2158" t="s">
        <v>5330</v>
      </c>
      <c r="Q2158" t="s">
        <v>1270</v>
      </c>
    </row>
    <row r="2159" spans="16:17" x14ac:dyDescent="0.25">
      <c r="P2159" t="s">
        <v>5331</v>
      </c>
      <c r="Q2159" t="s">
        <v>1270</v>
      </c>
    </row>
    <row r="2160" spans="16:17" x14ac:dyDescent="0.25">
      <c r="P2160" t="s">
        <v>5332</v>
      </c>
      <c r="Q2160" t="s">
        <v>1270</v>
      </c>
    </row>
    <row r="2161" spans="16:17" x14ac:dyDescent="0.25">
      <c r="P2161" t="s">
        <v>5333</v>
      </c>
      <c r="Q2161" t="s">
        <v>1270</v>
      </c>
    </row>
    <row r="2162" spans="16:17" x14ac:dyDescent="0.25">
      <c r="P2162" t="s">
        <v>5334</v>
      </c>
      <c r="Q2162" t="s">
        <v>1270</v>
      </c>
    </row>
    <row r="2163" spans="16:17" x14ac:dyDescent="0.25">
      <c r="P2163" t="s">
        <v>5335</v>
      </c>
      <c r="Q2163" t="s">
        <v>1270</v>
      </c>
    </row>
    <row r="2164" spans="16:17" x14ac:dyDescent="0.25">
      <c r="P2164" t="s">
        <v>5336</v>
      </c>
      <c r="Q2164" t="s">
        <v>1270</v>
      </c>
    </row>
    <row r="2165" spans="16:17" x14ac:dyDescent="0.25">
      <c r="P2165" t="s">
        <v>5337</v>
      </c>
      <c r="Q2165" t="s">
        <v>1270</v>
      </c>
    </row>
    <row r="2166" spans="16:17" x14ac:dyDescent="0.25">
      <c r="P2166" t="s">
        <v>5338</v>
      </c>
      <c r="Q2166" t="s">
        <v>1270</v>
      </c>
    </row>
    <row r="2167" spans="16:17" x14ac:dyDescent="0.25">
      <c r="P2167" t="s">
        <v>5339</v>
      </c>
      <c r="Q2167" t="s">
        <v>1270</v>
      </c>
    </row>
    <row r="2168" spans="16:17" x14ac:dyDescent="0.25">
      <c r="P2168" t="s">
        <v>5340</v>
      </c>
      <c r="Q2168" t="s">
        <v>1270</v>
      </c>
    </row>
    <row r="2169" spans="16:17" x14ac:dyDescent="0.25">
      <c r="P2169" t="s">
        <v>5341</v>
      </c>
      <c r="Q2169" t="s">
        <v>1270</v>
      </c>
    </row>
    <row r="2170" spans="16:17" x14ac:dyDescent="0.25">
      <c r="P2170" t="s">
        <v>5342</v>
      </c>
      <c r="Q2170" t="s">
        <v>1270</v>
      </c>
    </row>
    <row r="2171" spans="16:17" x14ac:dyDescent="0.25">
      <c r="P2171" t="s">
        <v>5343</v>
      </c>
      <c r="Q2171" t="s">
        <v>1270</v>
      </c>
    </row>
    <row r="2172" spans="16:17" x14ac:dyDescent="0.25">
      <c r="P2172" t="s">
        <v>5344</v>
      </c>
      <c r="Q2172" t="s">
        <v>1270</v>
      </c>
    </row>
    <row r="2173" spans="16:17" x14ac:dyDescent="0.25">
      <c r="P2173" t="s">
        <v>5345</v>
      </c>
      <c r="Q2173" t="s">
        <v>1270</v>
      </c>
    </row>
    <row r="2174" spans="16:17" x14ac:dyDescent="0.25">
      <c r="P2174" t="s">
        <v>5346</v>
      </c>
      <c r="Q2174" t="s">
        <v>1270</v>
      </c>
    </row>
    <row r="2175" spans="16:17" x14ac:dyDescent="0.25">
      <c r="P2175" t="s">
        <v>5347</v>
      </c>
      <c r="Q2175" t="s">
        <v>1270</v>
      </c>
    </row>
    <row r="2176" spans="16:17" x14ac:dyDescent="0.25">
      <c r="P2176" t="s">
        <v>5348</v>
      </c>
      <c r="Q2176" t="s">
        <v>1270</v>
      </c>
    </row>
    <row r="2177" spans="16:17" x14ac:dyDescent="0.25">
      <c r="P2177" t="s">
        <v>5349</v>
      </c>
      <c r="Q2177" t="s">
        <v>1270</v>
      </c>
    </row>
    <row r="2178" spans="16:17" x14ac:dyDescent="0.25">
      <c r="P2178" t="s">
        <v>5350</v>
      </c>
      <c r="Q2178" t="s">
        <v>1270</v>
      </c>
    </row>
    <row r="2179" spans="16:17" x14ac:dyDescent="0.25">
      <c r="P2179" t="s">
        <v>5351</v>
      </c>
      <c r="Q2179" t="s">
        <v>1270</v>
      </c>
    </row>
    <row r="2180" spans="16:17" x14ac:dyDescent="0.25">
      <c r="P2180" t="s">
        <v>5352</v>
      </c>
      <c r="Q2180" t="s">
        <v>1270</v>
      </c>
    </row>
    <row r="2181" spans="16:17" x14ac:dyDescent="0.25">
      <c r="P2181" t="s">
        <v>5353</v>
      </c>
      <c r="Q2181" t="s">
        <v>1270</v>
      </c>
    </row>
    <row r="2182" spans="16:17" x14ac:dyDescent="0.25">
      <c r="P2182" t="s">
        <v>5354</v>
      </c>
      <c r="Q2182" t="s">
        <v>1270</v>
      </c>
    </row>
    <row r="2183" spans="16:17" x14ac:dyDescent="0.25">
      <c r="P2183" t="s">
        <v>5355</v>
      </c>
      <c r="Q2183" t="s">
        <v>1270</v>
      </c>
    </row>
    <row r="2184" spans="16:17" x14ac:dyDescent="0.25">
      <c r="P2184" t="s">
        <v>5356</v>
      </c>
      <c r="Q2184" t="s">
        <v>1270</v>
      </c>
    </row>
    <row r="2185" spans="16:17" x14ac:dyDescent="0.25">
      <c r="P2185" t="s">
        <v>5357</v>
      </c>
      <c r="Q2185" t="s">
        <v>1270</v>
      </c>
    </row>
    <row r="2186" spans="16:17" x14ac:dyDescent="0.25">
      <c r="P2186" t="s">
        <v>5358</v>
      </c>
      <c r="Q2186" t="s">
        <v>1270</v>
      </c>
    </row>
    <row r="2187" spans="16:17" x14ac:dyDescent="0.25">
      <c r="P2187" t="s">
        <v>5359</v>
      </c>
      <c r="Q2187" t="s">
        <v>1270</v>
      </c>
    </row>
    <row r="2188" spans="16:17" x14ac:dyDescent="0.25">
      <c r="P2188" t="s">
        <v>5360</v>
      </c>
      <c r="Q2188" t="s">
        <v>1270</v>
      </c>
    </row>
    <row r="2189" spans="16:17" x14ac:dyDescent="0.25">
      <c r="P2189" t="s">
        <v>5361</v>
      </c>
      <c r="Q2189" t="s">
        <v>1270</v>
      </c>
    </row>
    <row r="2190" spans="16:17" x14ac:dyDescent="0.25">
      <c r="P2190" t="s">
        <v>5362</v>
      </c>
      <c r="Q2190" t="s">
        <v>1270</v>
      </c>
    </row>
    <row r="2191" spans="16:17" x14ac:dyDescent="0.25">
      <c r="P2191" t="s">
        <v>5363</v>
      </c>
      <c r="Q2191" t="s">
        <v>1270</v>
      </c>
    </row>
    <row r="2192" spans="16:17" x14ac:dyDescent="0.25">
      <c r="P2192" t="s">
        <v>5364</v>
      </c>
      <c r="Q2192" t="s">
        <v>1270</v>
      </c>
    </row>
    <row r="2193" spans="16:17" x14ac:dyDescent="0.25">
      <c r="P2193" t="s">
        <v>5365</v>
      </c>
      <c r="Q2193" t="s">
        <v>1270</v>
      </c>
    </row>
    <row r="2194" spans="16:17" x14ac:dyDescent="0.25">
      <c r="P2194" t="s">
        <v>5366</v>
      </c>
      <c r="Q2194" t="s">
        <v>1270</v>
      </c>
    </row>
    <row r="2195" spans="16:17" x14ac:dyDescent="0.25">
      <c r="P2195" t="s">
        <v>5367</v>
      </c>
      <c r="Q2195" t="s">
        <v>1270</v>
      </c>
    </row>
    <row r="2196" spans="16:17" x14ac:dyDescent="0.25">
      <c r="P2196" t="s">
        <v>5368</v>
      </c>
      <c r="Q2196" t="s">
        <v>1270</v>
      </c>
    </row>
    <row r="2197" spans="16:17" x14ac:dyDescent="0.25">
      <c r="P2197" t="s">
        <v>5369</v>
      </c>
      <c r="Q2197" t="s">
        <v>1270</v>
      </c>
    </row>
    <row r="2198" spans="16:17" x14ac:dyDescent="0.25">
      <c r="P2198" t="s">
        <v>5370</v>
      </c>
      <c r="Q2198" t="s">
        <v>1270</v>
      </c>
    </row>
    <row r="2199" spans="16:17" x14ac:dyDescent="0.25">
      <c r="P2199" t="s">
        <v>5371</v>
      </c>
      <c r="Q2199" t="s">
        <v>1270</v>
      </c>
    </row>
    <row r="2200" spans="16:17" x14ac:dyDescent="0.25">
      <c r="P2200" t="s">
        <v>5372</v>
      </c>
      <c r="Q2200" t="s">
        <v>1270</v>
      </c>
    </row>
    <row r="2201" spans="16:17" x14ac:dyDescent="0.25">
      <c r="P2201" t="s">
        <v>5373</v>
      </c>
      <c r="Q2201" t="s">
        <v>1270</v>
      </c>
    </row>
    <row r="2202" spans="16:17" x14ac:dyDescent="0.25">
      <c r="P2202" t="s">
        <v>5374</v>
      </c>
      <c r="Q2202" t="s">
        <v>1270</v>
      </c>
    </row>
    <row r="2203" spans="16:17" x14ac:dyDescent="0.25">
      <c r="P2203" t="s">
        <v>5375</v>
      </c>
      <c r="Q2203" t="s">
        <v>1270</v>
      </c>
    </row>
    <row r="2204" spans="16:17" x14ac:dyDescent="0.25">
      <c r="P2204" t="s">
        <v>5376</v>
      </c>
      <c r="Q2204" t="s">
        <v>1270</v>
      </c>
    </row>
    <row r="2205" spans="16:17" x14ac:dyDescent="0.25">
      <c r="P2205" t="s">
        <v>5377</v>
      </c>
      <c r="Q2205" t="s">
        <v>1270</v>
      </c>
    </row>
    <row r="2206" spans="16:17" x14ac:dyDescent="0.25">
      <c r="P2206" t="s">
        <v>5378</v>
      </c>
      <c r="Q2206" t="s">
        <v>1270</v>
      </c>
    </row>
    <row r="2207" spans="16:17" x14ac:dyDescent="0.25">
      <c r="P2207" t="s">
        <v>5379</v>
      </c>
      <c r="Q2207" t="s">
        <v>1270</v>
      </c>
    </row>
    <row r="2208" spans="16:17" x14ac:dyDescent="0.25">
      <c r="P2208" t="s">
        <v>5380</v>
      </c>
      <c r="Q2208" t="s">
        <v>1270</v>
      </c>
    </row>
    <row r="2209" spans="16:17" x14ac:dyDescent="0.25">
      <c r="P2209" t="s">
        <v>5381</v>
      </c>
      <c r="Q2209" t="s">
        <v>1270</v>
      </c>
    </row>
    <row r="2210" spans="16:17" x14ac:dyDescent="0.25">
      <c r="P2210" t="s">
        <v>5382</v>
      </c>
      <c r="Q2210" t="s">
        <v>1270</v>
      </c>
    </row>
    <row r="2211" spans="16:17" x14ac:dyDescent="0.25">
      <c r="P2211" t="s">
        <v>5383</v>
      </c>
      <c r="Q2211" t="s">
        <v>1270</v>
      </c>
    </row>
    <row r="2212" spans="16:17" x14ac:dyDescent="0.25">
      <c r="P2212" t="s">
        <v>5384</v>
      </c>
      <c r="Q2212" t="s">
        <v>1270</v>
      </c>
    </row>
    <row r="2213" spans="16:17" x14ac:dyDescent="0.25">
      <c r="P2213" t="s">
        <v>5385</v>
      </c>
      <c r="Q2213" t="s">
        <v>1270</v>
      </c>
    </row>
    <row r="2214" spans="16:17" x14ac:dyDescent="0.25">
      <c r="P2214" t="s">
        <v>5386</v>
      </c>
      <c r="Q2214" t="s">
        <v>1270</v>
      </c>
    </row>
    <row r="2215" spans="16:17" x14ac:dyDescent="0.25">
      <c r="P2215" t="s">
        <v>5387</v>
      </c>
      <c r="Q2215" t="s">
        <v>1270</v>
      </c>
    </row>
    <row r="2216" spans="16:17" x14ac:dyDescent="0.25">
      <c r="P2216" t="s">
        <v>5388</v>
      </c>
      <c r="Q2216" t="s">
        <v>1270</v>
      </c>
    </row>
    <row r="2217" spans="16:17" x14ac:dyDescent="0.25">
      <c r="P2217" t="s">
        <v>5389</v>
      </c>
      <c r="Q2217" t="s">
        <v>1270</v>
      </c>
    </row>
    <row r="2218" spans="16:17" x14ac:dyDescent="0.25">
      <c r="P2218" t="s">
        <v>5390</v>
      </c>
      <c r="Q2218" t="s">
        <v>1270</v>
      </c>
    </row>
    <row r="2219" spans="16:17" x14ac:dyDescent="0.25">
      <c r="P2219" t="s">
        <v>5391</v>
      </c>
      <c r="Q2219" t="s">
        <v>1270</v>
      </c>
    </row>
    <row r="2220" spans="16:17" x14ac:dyDescent="0.25">
      <c r="P2220" t="s">
        <v>5392</v>
      </c>
      <c r="Q2220" t="s">
        <v>1270</v>
      </c>
    </row>
    <row r="2221" spans="16:17" x14ac:dyDescent="0.25">
      <c r="P2221" t="s">
        <v>5393</v>
      </c>
      <c r="Q2221" t="s">
        <v>1270</v>
      </c>
    </row>
    <row r="2222" spans="16:17" x14ac:dyDescent="0.25">
      <c r="P2222" t="s">
        <v>5394</v>
      </c>
      <c r="Q2222" t="s">
        <v>1270</v>
      </c>
    </row>
    <row r="2223" spans="16:17" x14ac:dyDescent="0.25">
      <c r="P2223" t="s">
        <v>5395</v>
      </c>
      <c r="Q2223" t="s">
        <v>1270</v>
      </c>
    </row>
    <row r="2224" spans="16:17" x14ac:dyDescent="0.25">
      <c r="P2224" t="s">
        <v>5396</v>
      </c>
      <c r="Q2224" t="s">
        <v>1270</v>
      </c>
    </row>
    <row r="2225" spans="16:17" x14ac:dyDescent="0.25">
      <c r="P2225" t="s">
        <v>5397</v>
      </c>
      <c r="Q2225" t="s">
        <v>1270</v>
      </c>
    </row>
    <row r="2226" spans="16:17" x14ac:dyDescent="0.25">
      <c r="P2226" t="s">
        <v>5398</v>
      </c>
      <c r="Q2226" t="s">
        <v>1270</v>
      </c>
    </row>
    <row r="2227" spans="16:17" x14ac:dyDescent="0.25">
      <c r="P2227" t="s">
        <v>5399</v>
      </c>
      <c r="Q2227" t="s">
        <v>1270</v>
      </c>
    </row>
    <row r="2228" spans="16:17" x14ac:dyDescent="0.25">
      <c r="P2228" t="s">
        <v>5400</v>
      </c>
      <c r="Q2228" t="s">
        <v>1270</v>
      </c>
    </row>
    <row r="2229" spans="16:17" x14ac:dyDescent="0.25">
      <c r="P2229" t="s">
        <v>5401</v>
      </c>
      <c r="Q2229" t="s">
        <v>1270</v>
      </c>
    </row>
    <row r="2230" spans="16:17" x14ac:dyDescent="0.25">
      <c r="P2230" t="s">
        <v>5402</v>
      </c>
      <c r="Q2230" t="s">
        <v>1270</v>
      </c>
    </row>
    <row r="2231" spans="16:17" x14ac:dyDescent="0.25">
      <c r="P2231" t="s">
        <v>5403</v>
      </c>
      <c r="Q2231" t="s">
        <v>1270</v>
      </c>
    </row>
    <row r="2232" spans="16:17" x14ac:dyDescent="0.25">
      <c r="P2232" t="s">
        <v>5404</v>
      </c>
      <c r="Q2232" t="s">
        <v>1270</v>
      </c>
    </row>
    <row r="2233" spans="16:17" x14ac:dyDescent="0.25">
      <c r="P2233" t="s">
        <v>5405</v>
      </c>
      <c r="Q2233" t="s">
        <v>1270</v>
      </c>
    </row>
    <row r="2234" spans="16:17" x14ac:dyDescent="0.25">
      <c r="P2234" t="s">
        <v>5406</v>
      </c>
      <c r="Q2234" t="s">
        <v>1270</v>
      </c>
    </row>
    <row r="2235" spans="16:17" x14ac:dyDescent="0.25">
      <c r="P2235" t="s">
        <v>5407</v>
      </c>
      <c r="Q2235" t="s">
        <v>1270</v>
      </c>
    </row>
    <row r="2236" spans="16:17" x14ac:dyDescent="0.25">
      <c r="P2236" t="s">
        <v>5408</v>
      </c>
      <c r="Q2236" t="s">
        <v>1270</v>
      </c>
    </row>
    <row r="2237" spans="16:17" x14ac:dyDescent="0.25">
      <c r="P2237" t="s">
        <v>5409</v>
      </c>
      <c r="Q2237" t="s">
        <v>1270</v>
      </c>
    </row>
    <row r="2238" spans="16:17" x14ac:dyDescent="0.25">
      <c r="P2238" t="s">
        <v>5410</v>
      </c>
      <c r="Q2238" t="s">
        <v>1270</v>
      </c>
    </row>
    <row r="2239" spans="16:17" x14ac:dyDescent="0.25">
      <c r="P2239" t="s">
        <v>5411</v>
      </c>
      <c r="Q2239" t="s">
        <v>1270</v>
      </c>
    </row>
    <row r="2240" spans="16:17" x14ac:dyDescent="0.25">
      <c r="P2240" t="s">
        <v>5412</v>
      </c>
      <c r="Q2240" t="s">
        <v>1270</v>
      </c>
    </row>
    <row r="2241" spans="16:17" x14ac:dyDescent="0.25">
      <c r="P2241" t="s">
        <v>5413</v>
      </c>
      <c r="Q2241" t="s">
        <v>1270</v>
      </c>
    </row>
    <row r="2242" spans="16:17" x14ac:dyDescent="0.25">
      <c r="P2242" t="s">
        <v>5414</v>
      </c>
      <c r="Q2242" t="s">
        <v>1270</v>
      </c>
    </row>
    <row r="2243" spans="16:17" x14ac:dyDescent="0.25">
      <c r="P2243" t="s">
        <v>5415</v>
      </c>
      <c r="Q2243" t="s">
        <v>1270</v>
      </c>
    </row>
    <row r="2244" spans="16:17" x14ac:dyDescent="0.25">
      <c r="P2244" t="s">
        <v>5416</v>
      </c>
      <c r="Q2244" t="s">
        <v>1270</v>
      </c>
    </row>
    <row r="2245" spans="16:17" x14ac:dyDescent="0.25">
      <c r="P2245" t="s">
        <v>5417</v>
      </c>
      <c r="Q2245" t="s">
        <v>1270</v>
      </c>
    </row>
    <row r="2246" spans="16:17" x14ac:dyDescent="0.25">
      <c r="P2246" t="s">
        <v>5418</v>
      </c>
      <c r="Q2246" t="s">
        <v>1270</v>
      </c>
    </row>
    <row r="2247" spans="16:17" x14ac:dyDescent="0.25">
      <c r="P2247" t="s">
        <v>5419</v>
      </c>
      <c r="Q2247" t="s">
        <v>1270</v>
      </c>
    </row>
    <row r="2248" spans="16:17" x14ac:dyDescent="0.25">
      <c r="P2248" t="s">
        <v>5420</v>
      </c>
      <c r="Q2248" t="s">
        <v>1270</v>
      </c>
    </row>
    <row r="2249" spans="16:17" x14ac:dyDescent="0.25">
      <c r="P2249" t="s">
        <v>5421</v>
      </c>
      <c r="Q2249" t="s">
        <v>1270</v>
      </c>
    </row>
    <row r="2250" spans="16:17" x14ac:dyDescent="0.25">
      <c r="P2250" t="s">
        <v>5422</v>
      </c>
      <c r="Q2250" t="s">
        <v>1270</v>
      </c>
    </row>
    <row r="2251" spans="16:17" x14ac:dyDescent="0.25">
      <c r="P2251" t="s">
        <v>5423</v>
      </c>
      <c r="Q2251" t="s">
        <v>1270</v>
      </c>
    </row>
    <row r="2252" spans="16:17" x14ac:dyDescent="0.25">
      <c r="P2252" t="s">
        <v>5424</v>
      </c>
      <c r="Q2252" t="s">
        <v>1270</v>
      </c>
    </row>
    <row r="2253" spans="16:17" x14ac:dyDescent="0.25">
      <c r="P2253" t="s">
        <v>5425</v>
      </c>
      <c r="Q2253" t="s">
        <v>1270</v>
      </c>
    </row>
    <row r="2254" spans="16:17" x14ac:dyDescent="0.25">
      <c r="P2254" t="s">
        <v>5426</v>
      </c>
      <c r="Q2254" t="s">
        <v>1270</v>
      </c>
    </row>
    <row r="2255" spans="16:17" x14ac:dyDescent="0.25">
      <c r="P2255" t="s">
        <v>5427</v>
      </c>
      <c r="Q2255" t="s">
        <v>1270</v>
      </c>
    </row>
    <row r="2256" spans="16:17" x14ac:dyDescent="0.25">
      <c r="P2256" t="s">
        <v>5428</v>
      </c>
      <c r="Q2256" t="s">
        <v>1270</v>
      </c>
    </row>
    <row r="2257" spans="16:17" x14ac:dyDescent="0.25">
      <c r="P2257" t="s">
        <v>5429</v>
      </c>
      <c r="Q2257" t="s">
        <v>1270</v>
      </c>
    </row>
    <row r="2258" spans="16:17" x14ac:dyDescent="0.25">
      <c r="P2258" t="s">
        <v>5430</v>
      </c>
      <c r="Q2258" t="s">
        <v>1270</v>
      </c>
    </row>
    <row r="2259" spans="16:17" x14ac:dyDescent="0.25">
      <c r="P2259" t="s">
        <v>5431</v>
      </c>
      <c r="Q2259" t="s">
        <v>1270</v>
      </c>
    </row>
    <row r="2260" spans="16:17" x14ac:dyDescent="0.25">
      <c r="P2260" t="s">
        <v>5432</v>
      </c>
      <c r="Q2260" t="s">
        <v>1270</v>
      </c>
    </row>
    <row r="2261" spans="16:17" x14ac:dyDescent="0.25">
      <c r="P2261" t="s">
        <v>5433</v>
      </c>
      <c r="Q2261" t="s">
        <v>1270</v>
      </c>
    </row>
    <row r="2262" spans="16:17" x14ac:dyDescent="0.25">
      <c r="P2262" t="s">
        <v>5434</v>
      </c>
      <c r="Q2262" t="s">
        <v>1270</v>
      </c>
    </row>
    <row r="2263" spans="16:17" x14ac:dyDescent="0.25">
      <c r="P2263" t="s">
        <v>5435</v>
      </c>
      <c r="Q2263" t="s">
        <v>1270</v>
      </c>
    </row>
    <row r="2264" spans="16:17" x14ac:dyDescent="0.25">
      <c r="P2264" t="s">
        <v>5436</v>
      </c>
      <c r="Q2264" t="s">
        <v>1270</v>
      </c>
    </row>
    <row r="2265" spans="16:17" x14ac:dyDescent="0.25">
      <c r="P2265" t="s">
        <v>5437</v>
      </c>
      <c r="Q2265" t="s">
        <v>1270</v>
      </c>
    </row>
    <row r="2266" spans="16:17" x14ac:dyDescent="0.25">
      <c r="P2266" t="s">
        <v>5438</v>
      </c>
      <c r="Q2266" t="s">
        <v>1270</v>
      </c>
    </row>
    <row r="2267" spans="16:17" x14ac:dyDescent="0.25">
      <c r="P2267" t="s">
        <v>5439</v>
      </c>
      <c r="Q2267" t="s">
        <v>1270</v>
      </c>
    </row>
    <row r="2268" spans="16:17" x14ac:dyDescent="0.25">
      <c r="P2268" t="s">
        <v>5440</v>
      </c>
      <c r="Q2268" t="s">
        <v>1270</v>
      </c>
    </row>
    <row r="2269" spans="16:17" x14ac:dyDescent="0.25">
      <c r="P2269" t="s">
        <v>5441</v>
      </c>
      <c r="Q2269" t="s">
        <v>1270</v>
      </c>
    </row>
    <row r="2270" spans="16:17" x14ac:dyDescent="0.25">
      <c r="P2270" t="s">
        <v>5442</v>
      </c>
      <c r="Q2270" t="s">
        <v>1270</v>
      </c>
    </row>
    <row r="2271" spans="16:17" x14ac:dyDescent="0.25">
      <c r="P2271" t="s">
        <v>5443</v>
      </c>
      <c r="Q2271" t="s">
        <v>1270</v>
      </c>
    </row>
    <row r="2272" spans="16:17" x14ac:dyDescent="0.25">
      <c r="P2272" t="s">
        <v>5444</v>
      </c>
      <c r="Q2272" t="s">
        <v>1270</v>
      </c>
    </row>
    <row r="2273" spans="16:17" x14ac:dyDescent="0.25">
      <c r="P2273" t="s">
        <v>5445</v>
      </c>
      <c r="Q2273" t="s">
        <v>1270</v>
      </c>
    </row>
    <row r="2274" spans="16:17" x14ac:dyDescent="0.25">
      <c r="P2274" t="s">
        <v>5446</v>
      </c>
      <c r="Q2274" t="s">
        <v>1270</v>
      </c>
    </row>
    <row r="2275" spans="16:17" x14ac:dyDescent="0.25">
      <c r="P2275" t="s">
        <v>5447</v>
      </c>
      <c r="Q2275" t="s">
        <v>1270</v>
      </c>
    </row>
    <row r="2276" spans="16:17" x14ac:dyDescent="0.25">
      <c r="P2276" t="s">
        <v>5448</v>
      </c>
      <c r="Q2276" t="s">
        <v>1270</v>
      </c>
    </row>
    <row r="2277" spans="16:17" x14ac:dyDescent="0.25">
      <c r="P2277" t="s">
        <v>5449</v>
      </c>
      <c r="Q2277" t="s">
        <v>1270</v>
      </c>
    </row>
    <row r="2278" spans="16:17" x14ac:dyDescent="0.25">
      <c r="P2278" t="s">
        <v>5450</v>
      </c>
      <c r="Q2278" t="s">
        <v>1270</v>
      </c>
    </row>
    <row r="2279" spans="16:17" x14ac:dyDescent="0.25">
      <c r="P2279" t="s">
        <v>5451</v>
      </c>
      <c r="Q2279" t="s">
        <v>1270</v>
      </c>
    </row>
    <row r="2280" spans="16:17" x14ac:dyDescent="0.25">
      <c r="P2280" t="s">
        <v>5452</v>
      </c>
      <c r="Q2280" t="s">
        <v>1270</v>
      </c>
    </row>
    <row r="2281" spans="16:17" x14ac:dyDescent="0.25">
      <c r="P2281" t="s">
        <v>5453</v>
      </c>
      <c r="Q2281" t="s">
        <v>1270</v>
      </c>
    </row>
    <row r="2282" spans="16:17" x14ac:dyDescent="0.25">
      <c r="P2282" t="s">
        <v>5454</v>
      </c>
      <c r="Q2282" t="s">
        <v>1270</v>
      </c>
    </row>
    <row r="2283" spans="16:17" x14ac:dyDescent="0.25">
      <c r="P2283" t="s">
        <v>5455</v>
      </c>
      <c r="Q2283" t="s">
        <v>1270</v>
      </c>
    </row>
    <row r="2284" spans="16:17" x14ac:dyDescent="0.25">
      <c r="P2284" t="s">
        <v>5456</v>
      </c>
      <c r="Q2284" t="s">
        <v>1270</v>
      </c>
    </row>
    <row r="2285" spans="16:17" x14ac:dyDescent="0.25">
      <c r="P2285" t="s">
        <v>5457</v>
      </c>
      <c r="Q2285" t="s">
        <v>1270</v>
      </c>
    </row>
    <row r="2286" spans="16:17" x14ac:dyDescent="0.25">
      <c r="P2286" t="s">
        <v>5458</v>
      </c>
      <c r="Q2286" t="s">
        <v>1270</v>
      </c>
    </row>
    <row r="2287" spans="16:17" x14ac:dyDescent="0.25">
      <c r="P2287" t="s">
        <v>5459</v>
      </c>
      <c r="Q2287" t="s">
        <v>1270</v>
      </c>
    </row>
    <row r="2288" spans="16:17" x14ac:dyDescent="0.25">
      <c r="P2288" t="s">
        <v>5460</v>
      </c>
      <c r="Q2288" t="s">
        <v>1270</v>
      </c>
    </row>
    <row r="2289" spans="16:17" x14ac:dyDescent="0.25">
      <c r="P2289" t="s">
        <v>5461</v>
      </c>
      <c r="Q2289" t="s">
        <v>1270</v>
      </c>
    </row>
    <row r="2290" spans="16:17" x14ac:dyDescent="0.25">
      <c r="P2290" t="s">
        <v>5462</v>
      </c>
      <c r="Q2290" t="s">
        <v>1270</v>
      </c>
    </row>
    <row r="2291" spans="16:17" x14ac:dyDescent="0.25">
      <c r="P2291" t="s">
        <v>5463</v>
      </c>
      <c r="Q2291" t="s">
        <v>1270</v>
      </c>
    </row>
    <row r="2292" spans="16:17" x14ac:dyDescent="0.25">
      <c r="P2292" t="s">
        <v>5464</v>
      </c>
      <c r="Q2292" t="s">
        <v>1270</v>
      </c>
    </row>
    <row r="2293" spans="16:17" x14ac:dyDescent="0.25">
      <c r="P2293" t="s">
        <v>5465</v>
      </c>
      <c r="Q2293" t="s">
        <v>1270</v>
      </c>
    </row>
    <row r="2294" spans="16:17" x14ac:dyDescent="0.25">
      <c r="P2294" t="s">
        <v>5466</v>
      </c>
      <c r="Q2294" t="s">
        <v>1270</v>
      </c>
    </row>
    <row r="2295" spans="16:17" x14ac:dyDescent="0.25">
      <c r="P2295" t="s">
        <v>5467</v>
      </c>
      <c r="Q2295" t="s">
        <v>1270</v>
      </c>
    </row>
    <row r="2296" spans="16:17" x14ac:dyDescent="0.25">
      <c r="P2296" t="s">
        <v>5468</v>
      </c>
      <c r="Q2296" t="s">
        <v>1270</v>
      </c>
    </row>
    <row r="2297" spans="16:17" x14ac:dyDescent="0.25">
      <c r="P2297" t="s">
        <v>5469</v>
      </c>
      <c r="Q2297" t="s">
        <v>1270</v>
      </c>
    </row>
    <row r="2298" spans="16:17" x14ac:dyDescent="0.25">
      <c r="P2298" t="s">
        <v>5470</v>
      </c>
      <c r="Q2298" t="s">
        <v>1270</v>
      </c>
    </row>
    <row r="2299" spans="16:17" x14ac:dyDescent="0.25">
      <c r="P2299" t="s">
        <v>5471</v>
      </c>
      <c r="Q2299" t="s">
        <v>1270</v>
      </c>
    </row>
    <row r="2300" spans="16:17" x14ac:dyDescent="0.25">
      <c r="P2300" t="s">
        <v>5472</v>
      </c>
      <c r="Q2300" t="s">
        <v>1270</v>
      </c>
    </row>
    <row r="2301" spans="16:17" x14ac:dyDescent="0.25">
      <c r="P2301" t="s">
        <v>5473</v>
      </c>
      <c r="Q2301" t="s">
        <v>1270</v>
      </c>
    </row>
    <row r="2302" spans="16:17" x14ac:dyDescent="0.25">
      <c r="P2302" t="s">
        <v>5474</v>
      </c>
      <c r="Q2302" t="s">
        <v>1270</v>
      </c>
    </row>
    <row r="2303" spans="16:17" x14ac:dyDescent="0.25">
      <c r="P2303" t="s">
        <v>5475</v>
      </c>
      <c r="Q2303" t="s">
        <v>1270</v>
      </c>
    </row>
    <row r="2304" spans="16:17" x14ac:dyDescent="0.25">
      <c r="P2304" t="s">
        <v>5476</v>
      </c>
      <c r="Q2304" t="s">
        <v>1270</v>
      </c>
    </row>
    <row r="2305" spans="16:17" x14ac:dyDescent="0.25">
      <c r="P2305" t="s">
        <v>5477</v>
      </c>
      <c r="Q2305" t="s">
        <v>1270</v>
      </c>
    </row>
    <row r="2306" spans="16:17" x14ac:dyDescent="0.25">
      <c r="P2306" t="s">
        <v>5478</v>
      </c>
      <c r="Q2306" t="s">
        <v>1270</v>
      </c>
    </row>
    <row r="2307" spans="16:17" x14ac:dyDescent="0.25">
      <c r="P2307" t="s">
        <v>5479</v>
      </c>
      <c r="Q2307" t="s">
        <v>1270</v>
      </c>
    </row>
    <row r="2308" spans="16:17" x14ac:dyDescent="0.25">
      <c r="P2308" t="s">
        <v>5480</v>
      </c>
      <c r="Q2308" t="s">
        <v>1270</v>
      </c>
    </row>
    <row r="2309" spans="16:17" x14ac:dyDescent="0.25">
      <c r="P2309" t="s">
        <v>5481</v>
      </c>
      <c r="Q2309" t="s">
        <v>1270</v>
      </c>
    </row>
    <row r="2310" spans="16:17" x14ac:dyDescent="0.25">
      <c r="P2310" t="s">
        <v>5482</v>
      </c>
      <c r="Q2310" t="s">
        <v>1270</v>
      </c>
    </row>
    <row r="2311" spans="16:17" x14ac:dyDescent="0.25">
      <c r="P2311" t="s">
        <v>5483</v>
      </c>
      <c r="Q2311" t="s">
        <v>1270</v>
      </c>
    </row>
    <row r="2312" spans="16:17" x14ac:dyDescent="0.25">
      <c r="P2312" t="s">
        <v>5484</v>
      </c>
      <c r="Q2312" t="s">
        <v>1270</v>
      </c>
    </row>
    <row r="2313" spans="16:17" x14ac:dyDescent="0.25">
      <c r="P2313" t="s">
        <v>5485</v>
      </c>
      <c r="Q2313" t="s">
        <v>1270</v>
      </c>
    </row>
    <row r="2314" spans="16:17" x14ac:dyDescent="0.25">
      <c r="P2314" t="s">
        <v>5486</v>
      </c>
      <c r="Q2314" t="s">
        <v>1270</v>
      </c>
    </row>
    <row r="2315" spans="16:17" x14ac:dyDescent="0.25">
      <c r="P2315" t="s">
        <v>5487</v>
      </c>
      <c r="Q2315" t="s">
        <v>1270</v>
      </c>
    </row>
    <row r="2316" spans="16:17" x14ac:dyDescent="0.25">
      <c r="P2316" t="s">
        <v>5488</v>
      </c>
      <c r="Q2316" t="s">
        <v>1270</v>
      </c>
    </row>
    <row r="2317" spans="16:17" x14ac:dyDescent="0.25">
      <c r="P2317" t="s">
        <v>5489</v>
      </c>
      <c r="Q2317" t="s">
        <v>1270</v>
      </c>
    </row>
    <row r="2318" spans="16:17" x14ac:dyDescent="0.25">
      <c r="P2318" t="s">
        <v>5490</v>
      </c>
      <c r="Q2318" t="s">
        <v>1270</v>
      </c>
    </row>
    <row r="2319" spans="16:17" x14ac:dyDescent="0.25">
      <c r="P2319" t="s">
        <v>5491</v>
      </c>
      <c r="Q2319" t="s">
        <v>1270</v>
      </c>
    </row>
    <row r="2320" spans="16:17" x14ac:dyDescent="0.25">
      <c r="P2320" t="s">
        <v>5492</v>
      </c>
      <c r="Q2320" t="s">
        <v>1270</v>
      </c>
    </row>
    <row r="2321" spans="16:17" x14ac:dyDescent="0.25">
      <c r="P2321" t="s">
        <v>5493</v>
      </c>
      <c r="Q2321" t="s">
        <v>1270</v>
      </c>
    </row>
    <row r="2322" spans="16:17" x14ac:dyDescent="0.25">
      <c r="P2322" t="s">
        <v>5494</v>
      </c>
      <c r="Q2322" t="s">
        <v>1270</v>
      </c>
    </row>
    <row r="2323" spans="16:17" x14ac:dyDescent="0.25">
      <c r="P2323" t="s">
        <v>5495</v>
      </c>
      <c r="Q2323" t="s">
        <v>1270</v>
      </c>
    </row>
    <row r="2324" spans="16:17" x14ac:dyDescent="0.25">
      <c r="P2324" t="s">
        <v>5496</v>
      </c>
      <c r="Q2324" t="s">
        <v>1270</v>
      </c>
    </row>
    <row r="2325" spans="16:17" x14ac:dyDescent="0.25">
      <c r="P2325" t="s">
        <v>5497</v>
      </c>
      <c r="Q2325" t="s">
        <v>1270</v>
      </c>
    </row>
    <row r="2326" spans="16:17" x14ac:dyDescent="0.25">
      <c r="P2326" t="s">
        <v>5498</v>
      </c>
      <c r="Q2326" t="s">
        <v>1270</v>
      </c>
    </row>
    <row r="2327" spans="16:17" x14ac:dyDescent="0.25">
      <c r="P2327" t="s">
        <v>5499</v>
      </c>
      <c r="Q2327" t="s">
        <v>1270</v>
      </c>
    </row>
    <row r="2328" spans="16:17" x14ac:dyDescent="0.25">
      <c r="P2328" t="s">
        <v>5500</v>
      </c>
      <c r="Q2328" t="s">
        <v>1270</v>
      </c>
    </row>
    <row r="2329" spans="16:17" x14ac:dyDescent="0.25">
      <c r="P2329" t="s">
        <v>5501</v>
      </c>
      <c r="Q2329" t="s">
        <v>1270</v>
      </c>
    </row>
    <row r="2330" spans="16:17" x14ac:dyDescent="0.25">
      <c r="P2330" t="s">
        <v>5502</v>
      </c>
      <c r="Q2330" t="s">
        <v>1270</v>
      </c>
    </row>
    <row r="2331" spans="16:17" x14ac:dyDescent="0.25">
      <c r="P2331" t="s">
        <v>5503</v>
      </c>
      <c r="Q2331" t="s">
        <v>1270</v>
      </c>
    </row>
    <row r="2332" spans="16:17" x14ac:dyDescent="0.25">
      <c r="P2332" t="s">
        <v>5504</v>
      </c>
      <c r="Q2332" t="s">
        <v>1270</v>
      </c>
    </row>
    <row r="2333" spans="16:17" x14ac:dyDescent="0.25">
      <c r="P2333" t="s">
        <v>5505</v>
      </c>
      <c r="Q2333" t="s">
        <v>1270</v>
      </c>
    </row>
    <row r="2334" spans="16:17" x14ac:dyDescent="0.25">
      <c r="P2334" t="s">
        <v>5506</v>
      </c>
      <c r="Q2334" t="s">
        <v>1270</v>
      </c>
    </row>
    <row r="2335" spans="16:17" x14ac:dyDescent="0.25">
      <c r="P2335" t="s">
        <v>5507</v>
      </c>
      <c r="Q2335" t="s">
        <v>1270</v>
      </c>
    </row>
    <row r="2336" spans="16:17" x14ac:dyDescent="0.25">
      <c r="P2336" t="s">
        <v>5508</v>
      </c>
      <c r="Q2336" t="s">
        <v>1270</v>
      </c>
    </row>
    <row r="2337" spans="16:17" x14ac:dyDescent="0.25">
      <c r="P2337" t="s">
        <v>5509</v>
      </c>
      <c r="Q2337" t="s">
        <v>1270</v>
      </c>
    </row>
    <row r="2338" spans="16:17" x14ac:dyDescent="0.25">
      <c r="P2338" t="s">
        <v>5510</v>
      </c>
      <c r="Q2338" t="s">
        <v>1270</v>
      </c>
    </row>
    <row r="2339" spans="16:17" x14ac:dyDescent="0.25">
      <c r="P2339" t="s">
        <v>5511</v>
      </c>
      <c r="Q2339" t="s">
        <v>1270</v>
      </c>
    </row>
    <row r="2340" spans="16:17" x14ac:dyDescent="0.25">
      <c r="P2340" t="s">
        <v>5512</v>
      </c>
      <c r="Q2340" t="s">
        <v>1270</v>
      </c>
    </row>
    <row r="2341" spans="16:17" x14ac:dyDescent="0.25">
      <c r="P2341" t="s">
        <v>5513</v>
      </c>
      <c r="Q2341" t="s">
        <v>1270</v>
      </c>
    </row>
    <row r="2342" spans="16:17" x14ac:dyDescent="0.25">
      <c r="P2342" t="s">
        <v>5514</v>
      </c>
      <c r="Q2342" t="s">
        <v>1270</v>
      </c>
    </row>
    <row r="2343" spans="16:17" x14ac:dyDescent="0.25">
      <c r="P2343" t="s">
        <v>5515</v>
      </c>
      <c r="Q2343" t="s">
        <v>1270</v>
      </c>
    </row>
    <row r="2344" spans="16:17" x14ac:dyDescent="0.25">
      <c r="P2344" t="s">
        <v>5516</v>
      </c>
      <c r="Q2344" t="s">
        <v>1270</v>
      </c>
    </row>
    <row r="2345" spans="16:17" x14ac:dyDescent="0.25">
      <c r="P2345" t="s">
        <v>5517</v>
      </c>
      <c r="Q2345" t="s">
        <v>1270</v>
      </c>
    </row>
    <row r="2346" spans="16:17" x14ac:dyDescent="0.25">
      <c r="P2346" t="s">
        <v>5518</v>
      </c>
      <c r="Q2346" t="s">
        <v>1270</v>
      </c>
    </row>
    <row r="2347" spans="16:17" x14ac:dyDescent="0.25">
      <c r="P2347" t="s">
        <v>5519</v>
      </c>
      <c r="Q2347" t="s">
        <v>1270</v>
      </c>
    </row>
    <row r="2348" spans="16:17" x14ac:dyDescent="0.25">
      <c r="P2348" t="s">
        <v>5520</v>
      </c>
      <c r="Q2348" t="s">
        <v>1270</v>
      </c>
    </row>
    <row r="2349" spans="16:17" x14ac:dyDescent="0.25">
      <c r="P2349" t="s">
        <v>5521</v>
      </c>
      <c r="Q2349" t="s">
        <v>1270</v>
      </c>
    </row>
    <row r="2350" spans="16:17" x14ac:dyDescent="0.25">
      <c r="P2350" t="s">
        <v>5522</v>
      </c>
      <c r="Q2350" t="s">
        <v>1270</v>
      </c>
    </row>
    <row r="2351" spans="16:17" x14ac:dyDescent="0.25">
      <c r="P2351" t="s">
        <v>5523</v>
      </c>
      <c r="Q2351" t="s">
        <v>1270</v>
      </c>
    </row>
    <row r="2352" spans="16:17" x14ac:dyDescent="0.25">
      <c r="P2352" t="s">
        <v>5524</v>
      </c>
      <c r="Q2352" t="s">
        <v>1270</v>
      </c>
    </row>
    <row r="2353" spans="16:17" x14ac:dyDescent="0.25">
      <c r="P2353" t="s">
        <v>5525</v>
      </c>
      <c r="Q2353" t="s">
        <v>1270</v>
      </c>
    </row>
    <row r="2354" spans="16:17" x14ac:dyDescent="0.25">
      <c r="P2354" t="s">
        <v>5526</v>
      </c>
      <c r="Q2354" t="s">
        <v>1270</v>
      </c>
    </row>
    <row r="2355" spans="16:17" x14ac:dyDescent="0.25">
      <c r="P2355" t="s">
        <v>5527</v>
      </c>
      <c r="Q2355" t="s">
        <v>1270</v>
      </c>
    </row>
    <row r="2356" spans="16:17" x14ac:dyDescent="0.25">
      <c r="P2356" t="s">
        <v>5528</v>
      </c>
      <c r="Q2356" t="s">
        <v>1270</v>
      </c>
    </row>
    <row r="2357" spans="16:17" x14ac:dyDescent="0.25">
      <c r="P2357" t="s">
        <v>5529</v>
      </c>
      <c r="Q2357" t="s">
        <v>1270</v>
      </c>
    </row>
    <row r="2358" spans="16:17" x14ac:dyDescent="0.25">
      <c r="P2358" t="s">
        <v>5530</v>
      </c>
      <c r="Q2358" t="s">
        <v>1270</v>
      </c>
    </row>
    <row r="2359" spans="16:17" x14ac:dyDescent="0.25">
      <c r="P2359" t="s">
        <v>5531</v>
      </c>
      <c r="Q2359" t="s">
        <v>1270</v>
      </c>
    </row>
    <row r="2360" spans="16:17" x14ac:dyDescent="0.25">
      <c r="P2360" t="s">
        <v>5532</v>
      </c>
      <c r="Q2360" t="s">
        <v>1270</v>
      </c>
    </row>
    <row r="2361" spans="16:17" x14ac:dyDescent="0.25">
      <c r="P2361" t="s">
        <v>5533</v>
      </c>
      <c r="Q2361" t="s">
        <v>1270</v>
      </c>
    </row>
    <row r="2362" spans="16:17" x14ac:dyDescent="0.25">
      <c r="P2362" t="s">
        <v>5534</v>
      </c>
      <c r="Q2362" t="s">
        <v>1270</v>
      </c>
    </row>
    <row r="2363" spans="16:17" x14ac:dyDescent="0.25">
      <c r="P2363" t="s">
        <v>5535</v>
      </c>
      <c r="Q2363" t="s">
        <v>1270</v>
      </c>
    </row>
    <row r="2364" spans="16:17" x14ac:dyDescent="0.25">
      <c r="P2364" t="s">
        <v>5536</v>
      </c>
      <c r="Q2364" t="s">
        <v>1270</v>
      </c>
    </row>
    <row r="2365" spans="16:17" x14ac:dyDescent="0.25">
      <c r="P2365" t="s">
        <v>5537</v>
      </c>
      <c r="Q2365" t="s">
        <v>1270</v>
      </c>
    </row>
    <row r="2366" spans="16:17" x14ac:dyDescent="0.25">
      <c r="P2366" t="s">
        <v>5538</v>
      </c>
      <c r="Q2366" t="s">
        <v>1270</v>
      </c>
    </row>
    <row r="2367" spans="16:17" x14ac:dyDescent="0.25">
      <c r="P2367" t="s">
        <v>5539</v>
      </c>
      <c r="Q2367" t="s">
        <v>1270</v>
      </c>
    </row>
    <row r="2368" spans="16:17" x14ac:dyDescent="0.25">
      <c r="P2368" t="s">
        <v>5540</v>
      </c>
      <c r="Q2368" t="s">
        <v>1270</v>
      </c>
    </row>
    <row r="2369" spans="16:17" x14ac:dyDescent="0.25">
      <c r="P2369" t="s">
        <v>5541</v>
      </c>
      <c r="Q2369" t="s">
        <v>1270</v>
      </c>
    </row>
    <row r="2370" spans="16:17" x14ac:dyDescent="0.25">
      <c r="P2370" t="s">
        <v>5542</v>
      </c>
      <c r="Q2370" t="s">
        <v>1270</v>
      </c>
    </row>
    <row r="2371" spans="16:17" x14ac:dyDescent="0.25">
      <c r="P2371" t="s">
        <v>5543</v>
      </c>
      <c r="Q2371" t="s">
        <v>1270</v>
      </c>
    </row>
    <row r="2372" spans="16:17" x14ac:dyDescent="0.25">
      <c r="P2372" t="s">
        <v>5544</v>
      </c>
      <c r="Q2372" t="s">
        <v>1270</v>
      </c>
    </row>
    <row r="2373" spans="16:17" x14ac:dyDescent="0.25">
      <c r="P2373" t="s">
        <v>5545</v>
      </c>
      <c r="Q2373" t="s">
        <v>1270</v>
      </c>
    </row>
    <row r="2374" spans="16:17" x14ac:dyDescent="0.25">
      <c r="P2374" t="s">
        <v>5546</v>
      </c>
      <c r="Q2374" t="s">
        <v>1270</v>
      </c>
    </row>
    <row r="2375" spans="16:17" x14ac:dyDescent="0.25">
      <c r="P2375" t="s">
        <v>5547</v>
      </c>
      <c r="Q2375" t="s">
        <v>1270</v>
      </c>
    </row>
    <row r="2376" spans="16:17" x14ac:dyDescent="0.25">
      <c r="P2376" t="s">
        <v>5548</v>
      </c>
      <c r="Q2376" t="s">
        <v>1270</v>
      </c>
    </row>
    <row r="2377" spans="16:17" x14ac:dyDescent="0.25">
      <c r="P2377" t="s">
        <v>5549</v>
      </c>
      <c r="Q2377" t="s">
        <v>1270</v>
      </c>
    </row>
    <row r="2378" spans="16:17" x14ac:dyDescent="0.25">
      <c r="P2378" t="s">
        <v>5550</v>
      </c>
      <c r="Q2378" t="s">
        <v>1270</v>
      </c>
    </row>
    <row r="2379" spans="16:17" x14ac:dyDescent="0.25">
      <c r="P2379" t="s">
        <v>5551</v>
      </c>
      <c r="Q2379" t="s">
        <v>1270</v>
      </c>
    </row>
    <row r="2380" spans="16:17" x14ac:dyDescent="0.25">
      <c r="P2380" t="s">
        <v>5552</v>
      </c>
      <c r="Q2380" t="s">
        <v>1270</v>
      </c>
    </row>
    <row r="2381" spans="16:17" x14ac:dyDescent="0.25">
      <c r="P2381" t="s">
        <v>5553</v>
      </c>
      <c r="Q2381" t="s">
        <v>1270</v>
      </c>
    </row>
    <row r="2382" spans="16:17" x14ac:dyDescent="0.25">
      <c r="P2382" t="s">
        <v>5554</v>
      </c>
      <c r="Q2382" t="s">
        <v>1270</v>
      </c>
    </row>
    <row r="2383" spans="16:17" x14ac:dyDescent="0.25">
      <c r="P2383" t="s">
        <v>5555</v>
      </c>
      <c r="Q2383" t="s">
        <v>1270</v>
      </c>
    </row>
    <row r="2384" spans="16:17" x14ac:dyDescent="0.25">
      <c r="P2384" t="s">
        <v>5556</v>
      </c>
      <c r="Q2384" t="s">
        <v>1270</v>
      </c>
    </row>
    <row r="2385" spans="16:17" x14ac:dyDescent="0.25">
      <c r="P2385" t="s">
        <v>5557</v>
      </c>
      <c r="Q2385" t="s">
        <v>1270</v>
      </c>
    </row>
    <row r="2386" spans="16:17" x14ac:dyDescent="0.25">
      <c r="P2386" t="s">
        <v>5558</v>
      </c>
      <c r="Q2386" t="s">
        <v>1270</v>
      </c>
    </row>
    <row r="2387" spans="16:17" x14ac:dyDescent="0.25">
      <c r="P2387" t="s">
        <v>5559</v>
      </c>
      <c r="Q2387" t="s">
        <v>1270</v>
      </c>
    </row>
    <row r="2388" spans="16:17" x14ac:dyDescent="0.25">
      <c r="P2388" t="s">
        <v>5560</v>
      </c>
      <c r="Q2388" t="s">
        <v>1270</v>
      </c>
    </row>
    <row r="2389" spans="16:17" x14ac:dyDescent="0.25">
      <c r="P2389" t="s">
        <v>5561</v>
      </c>
      <c r="Q2389" t="s">
        <v>1270</v>
      </c>
    </row>
    <row r="2390" spans="16:17" x14ac:dyDescent="0.25">
      <c r="P2390" t="s">
        <v>5562</v>
      </c>
      <c r="Q2390" t="s">
        <v>1270</v>
      </c>
    </row>
    <row r="2391" spans="16:17" x14ac:dyDescent="0.25">
      <c r="P2391" t="s">
        <v>5563</v>
      </c>
      <c r="Q2391" t="s">
        <v>1270</v>
      </c>
    </row>
    <row r="2392" spans="16:17" x14ac:dyDescent="0.25">
      <c r="P2392" t="s">
        <v>5564</v>
      </c>
      <c r="Q2392" t="s">
        <v>1270</v>
      </c>
    </row>
    <row r="2393" spans="16:17" x14ac:dyDescent="0.25">
      <c r="P2393" t="s">
        <v>5565</v>
      </c>
      <c r="Q2393" t="s">
        <v>1270</v>
      </c>
    </row>
    <row r="2394" spans="16:17" x14ac:dyDescent="0.25">
      <c r="P2394" t="s">
        <v>5566</v>
      </c>
      <c r="Q2394" t="s">
        <v>1270</v>
      </c>
    </row>
    <row r="2395" spans="16:17" x14ac:dyDescent="0.25">
      <c r="P2395" t="s">
        <v>5567</v>
      </c>
      <c r="Q2395" t="s">
        <v>1270</v>
      </c>
    </row>
    <row r="2396" spans="16:17" x14ac:dyDescent="0.25">
      <c r="P2396" t="s">
        <v>5568</v>
      </c>
      <c r="Q2396" t="s">
        <v>1270</v>
      </c>
    </row>
    <row r="2397" spans="16:17" x14ac:dyDescent="0.25">
      <c r="P2397" t="s">
        <v>5569</v>
      </c>
      <c r="Q2397" t="s">
        <v>1270</v>
      </c>
    </row>
    <row r="2398" spans="16:17" x14ac:dyDescent="0.25">
      <c r="P2398" t="s">
        <v>5570</v>
      </c>
      <c r="Q2398" t="s">
        <v>1270</v>
      </c>
    </row>
    <row r="2399" spans="16:17" x14ac:dyDescent="0.25">
      <c r="P2399" t="s">
        <v>5571</v>
      </c>
      <c r="Q2399" t="s">
        <v>1270</v>
      </c>
    </row>
    <row r="2400" spans="16:17" x14ac:dyDescent="0.25">
      <c r="P2400" t="s">
        <v>5572</v>
      </c>
      <c r="Q2400" t="s">
        <v>1270</v>
      </c>
    </row>
    <row r="2401" spans="16:17" x14ac:dyDescent="0.25">
      <c r="P2401" t="s">
        <v>5573</v>
      </c>
      <c r="Q2401" t="s">
        <v>1270</v>
      </c>
    </row>
    <row r="2402" spans="16:17" x14ac:dyDescent="0.25">
      <c r="P2402" t="s">
        <v>5574</v>
      </c>
      <c r="Q2402" t="s">
        <v>1270</v>
      </c>
    </row>
    <row r="2403" spans="16:17" x14ac:dyDescent="0.25">
      <c r="P2403" t="s">
        <v>5575</v>
      </c>
      <c r="Q2403" t="s">
        <v>1270</v>
      </c>
    </row>
    <row r="2404" spans="16:17" x14ac:dyDescent="0.25">
      <c r="P2404" t="s">
        <v>5576</v>
      </c>
      <c r="Q2404" t="s">
        <v>1270</v>
      </c>
    </row>
    <row r="2405" spans="16:17" x14ac:dyDescent="0.25">
      <c r="P2405" t="s">
        <v>5577</v>
      </c>
      <c r="Q2405" t="s">
        <v>1270</v>
      </c>
    </row>
    <row r="2406" spans="16:17" x14ac:dyDescent="0.25">
      <c r="P2406" t="s">
        <v>5578</v>
      </c>
      <c r="Q2406" t="s">
        <v>1270</v>
      </c>
    </row>
    <row r="2407" spans="16:17" x14ac:dyDescent="0.25">
      <c r="P2407" t="s">
        <v>5579</v>
      </c>
      <c r="Q2407" t="s">
        <v>1270</v>
      </c>
    </row>
    <row r="2408" spans="16:17" x14ac:dyDescent="0.25">
      <c r="P2408" t="s">
        <v>5580</v>
      </c>
      <c r="Q2408" t="s">
        <v>1270</v>
      </c>
    </row>
    <row r="2409" spans="16:17" x14ac:dyDescent="0.25">
      <c r="P2409" t="s">
        <v>5581</v>
      </c>
      <c r="Q2409" t="s">
        <v>1270</v>
      </c>
    </row>
    <row r="2410" spans="16:17" x14ac:dyDescent="0.25">
      <c r="P2410" t="s">
        <v>5582</v>
      </c>
      <c r="Q2410" t="s">
        <v>1270</v>
      </c>
    </row>
    <row r="2411" spans="16:17" x14ac:dyDescent="0.25">
      <c r="P2411" t="s">
        <v>5583</v>
      </c>
      <c r="Q2411" t="s">
        <v>1270</v>
      </c>
    </row>
    <row r="2412" spans="16:17" x14ac:dyDescent="0.25">
      <c r="P2412" t="s">
        <v>5584</v>
      </c>
      <c r="Q2412" t="s">
        <v>1270</v>
      </c>
    </row>
    <row r="2413" spans="16:17" x14ac:dyDescent="0.25">
      <c r="P2413" t="s">
        <v>5585</v>
      </c>
      <c r="Q2413" t="s">
        <v>1270</v>
      </c>
    </row>
    <row r="2414" spans="16:17" x14ac:dyDescent="0.25">
      <c r="P2414" t="s">
        <v>5586</v>
      </c>
      <c r="Q2414" t="s">
        <v>1270</v>
      </c>
    </row>
    <row r="2415" spans="16:17" x14ac:dyDescent="0.25">
      <c r="P2415" t="s">
        <v>5587</v>
      </c>
      <c r="Q2415" t="s">
        <v>1270</v>
      </c>
    </row>
    <row r="2416" spans="16:17" x14ac:dyDescent="0.25">
      <c r="P2416" t="s">
        <v>5588</v>
      </c>
      <c r="Q2416" t="s">
        <v>1270</v>
      </c>
    </row>
    <row r="2417" spans="16:17" x14ac:dyDescent="0.25">
      <c r="P2417" t="s">
        <v>5589</v>
      </c>
      <c r="Q2417" t="s">
        <v>1270</v>
      </c>
    </row>
    <row r="2418" spans="16:17" x14ac:dyDescent="0.25">
      <c r="P2418" t="s">
        <v>5590</v>
      </c>
      <c r="Q2418" t="s">
        <v>1270</v>
      </c>
    </row>
    <row r="2419" spans="16:17" x14ac:dyDescent="0.25">
      <c r="P2419" t="s">
        <v>5591</v>
      </c>
      <c r="Q2419" t="s">
        <v>1270</v>
      </c>
    </row>
    <row r="2420" spans="16:17" x14ac:dyDescent="0.25">
      <c r="P2420" t="s">
        <v>5592</v>
      </c>
      <c r="Q2420" t="s">
        <v>1270</v>
      </c>
    </row>
    <row r="2421" spans="16:17" x14ac:dyDescent="0.25">
      <c r="P2421" t="s">
        <v>5593</v>
      </c>
      <c r="Q2421" t="s">
        <v>1270</v>
      </c>
    </row>
    <row r="2422" spans="16:17" x14ac:dyDescent="0.25">
      <c r="P2422" t="s">
        <v>5594</v>
      </c>
      <c r="Q2422" t="s">
        <v>1270</v>
      </c>
    </row>
    <row r="2423" spans="16:17" x14ac:dyDescent="0.25">
      <c r="P2423" t="s">
        <v>5595</v>
      </c>
      <c r="Q2423" t="s">
        <v>1270</v>
      </c>
    </row>
    <row r="2424" spans="16:17" x14ac:dyDescent="0.25">
      <c r="P2424" t="s">
        <v>5596</v>
      </c>
      <c r="Q2424" t="s">
        <v>1270</v>
      </c>
    </row>
    <row r="2425" spans="16:17" x14ac:dyDescent="0.25">
      <c r="P2425" t="s">
        <v>5597</v>
      </c>
      <c r="Q2425" t="s">
        <v>1270</v>
      </c>
    </row>
    <row r="2426" spans="16:17" x14ac:dyDescent="0.25">
      <c r="P2426" t="s">
        <v>5598</v>
      </c>
      <c r="Q2426" t="s">
        <v>1270</v>
      </c>
    </row>
    <row r="2427" spans="16:17" x14ac:dyDescent="0.25">
      <c r="P2427" t="s">
        <v>5599</v>
      </c>
      <c r="Q2427" t="s">
        <v>1270</v>
      </c>
    </row>
    <row r="2428" spans="16:17" x14ac:dyDescent="0.25">
      <c r="P2428" t="s">
        <v>5600</v>
      </c>
      <c r="Q2428" t="s">
        <v>1270</v>
      </c>
    </row>
    <row r="2429" spans="16:17" x14ac:dyDescent="0.25">
      <c r="P2429" t="s">
        <v>5601</v>
      </c>
      <c r="Q2429" t="s">
        <v>1270</v>
      </c>
    </row>
    <row r="2430" spans="16:17" x14ac:dyDescent="0.25">
      <c r="P2430" t="s">
        <v>5602</v>
      </c>
      <c r="Q2430" t="s">
        <v>1270</v>
      </c>
    </row>
    <row r="2431" spans="16:17" x14ac:dyDescent="0.25">
      <c r="P2431" t="s">
        <v>5603</v>
      </c>
      <c r="Q2431" t="s">
        <v>1270</v>
      </c>
    </row>
    <row r="2432" spans="16:17" x14ac:dyDescent="0.25">
      <c r="P2432" t="s">
        <v>5604</v>
      </c>
      <c r="Q2432" t="s">
        <v>1270</v>
      </c>
    </row>
    <row r="2433" spans="16:17" x14ac:dyDescent="0.25">
      <c r="P2433" t="s">
        <v>5605</v>
      </c>
      <c r="Q2433" t="s">
        <v>1270</v>
      </c>
    </row>
    <row r="2434" spans="16:17" x14ac:dyDescent="0.25">
      <c r="P2434" t="s">
        <v>5606</v>
      </c>
      <c r="Q2434" t="s">
        <v>1270</v>
      </c>
    </row>
    <row r="2435" spans="16:17" x14ac:dyDescent="0.25">
      <c r="P2435" t="s">
        <v>5607</v>
      </c>
      <c r="Q2435" t="s">
        <v>1270</v>
      </c>
    </row>
    <row r="2436" spans="16:17" x14ac:dyDescent="0.25">
      <c r="P2436" t="s">
        <v>5608</v>
      </c>
      <c r="Q2436" t="s">
        <v>1270</v>
      </c>
    </row>
    <row r="2437" spans="16:17" x14ac:dyDescent="0.25">
      <c r="P2437" t="s">
        <v>5609</v>
      </c>
      <c r="Q2437" t="s">
        <v>1270</v>
      </c>
    </row>
    <row r="2438" spans="16:17" x14ac:dyDescent="0.25">
      <c r="P2438" t="s">
        <v>5610</v>
      </c>
      <c r="Q2438" t="s">
        <v>1270</v>
      </c>
    </row>
    <row r="2439" spans="16:17" x14ac:dyDescent="0.25">
      <c r="P2439" t="s">
        <v>5611</v>
      </c>
      <c r="Q2439" t="s">
        <v>1270</v>
      </c>
    </row>
    <row r="2440" spans="16:17" x14ac:dyDescent="0.25">
      <c r="P2440" t="s">
        <v>5612</v>
      </c>
      <c r="Q2440" t="s">
        <v>1270</v>
      </c>
    </row>
    <row r="2441" spans="16:17" x14ac:dyDescent="0.25">
      <c r="P2441" t="s">
        <v>5613</v>
      </c>
      <c r="Q2441" t="s">
        <v>1270</v>
      </c>
    </row>
    <row r="2442" spans="16:17" x14ac:dyDescent="0.25">
      <c r="P2442" t="s">
        <v>5614</v>
      </c>
      <c r="Q2442" t="s">
        <v>1270</v>
      </c>
    </row>
    <row r="2443" spans="16:17" x14ac:dyDescent="0.25">
      <c r="P2443" t="s">
        <v>5615</v>
      </c>
      <c r="Q2443" t="s">
        <v>1270</v>
      </c>
    </row>
    <row r="2444" spans="16:17" x14ac:dyDescent="0.25">
      <c r="P2444" t="s">
        <v>5616</v>
      </c>
      <c r="Q2444" t="s">
        <v>1270</v>
      </c>
    </row>
    <row r="2445" spans="16:17" x14ac:dyDescent="0.25">
      <c r="P2445" t="s">
        <v>5617</v>
      </c>
      <c r="Q2445" t="s">
        <v>1270</v>
      </c>
    </row>
    <row r="2446" spans="16:17" x14ac:dyDescent="0.25">
      <c r="P2446" t="s">
        <v>5618</v>
      </c>
      <c r="Q2446" t="s">
        <v>1270</v>
      </c>
    </row>
    <row r="2447" spans="16:17" x14ac:dyDescent="0.25">
      <c r="P2447" t="s">
        <v>5619</v>
      </c>
      <c r="Q2447" t="s">
        <v>1270</v>
      </c>
    </row>
    <row r="2448" spans="16:17" x14ac:dyDescent="0.25">
      <c r="P2448" t="s">
        <v>5620</v>
      </c>
      <c r="Q2448" t="s">
        <v>1270</v>
      </c>
    </row>
    <row r="2449" spans="16:17" x14ac:dyDescent="0.25">
      <c r="P2449" t="s">
        <v>5621</v>
      </c>
      <c r="Q2449" t="s">
        <v>1270</v>
      </c>
    </row>
    <row r="2450" spans="16:17" x14ac:dyDescent="0.25">
      <c r="P2450" t="s">
        <v>5622</v>
      </c>
      <c r="Q2450" t="s">
        <v>1270</v>
      </c>
    </row>
    <row r="2451" spans="16:17" x14ac:dyDescent="0.25">
      <c r="P2451" t="s">
        <v>5623</v>
      </c>
      <c r="Q2451" t="s">
        <v>1270</v>
      </c>
    </row>
    <row r="2452" spans="16:17" x14ac:dyDescent="0.25">
      <c r="P2452" t="s">
        <v>5624</v>
      </c>
      <c r="Q2452" t="s">
        <v>1270</v>
      </c>
    </row>
    <row r="2453" spans="16:17" x14ac:dyDescent="0.25">
      <c r="P2453" t="s">
        <v>5625</v>
      </c>
      <c r="Q2453" t="s">
        <v>1270</v>
      </c>
    </row>
    <row r="2454" spans="16:17" x14ac:dyDescent="0.25">
      <c r="P2454" t="s">
        <v>5626</v>
      </c>
      <c r="Q2454" t="s">
        <v>1270</v>
      </c>
    </row>
    <row r="2455" spans="16:17" x14ac:dyDescent="0.25">
      <c r="P2455" t="s">
        <v>5627</v>
      </c>
      <c r="Q2455" t="s">
        <v>1270</v>
      </c>
    </row>
    <row r="2456" spans="16:17" x14ac:dyDescent="0.25">
      <c r="P2456" t="s">
        <v>5628</v>
      </c>
      <c r="Q2456" t="s">
        <v>1270</v>
      </c>
    </row>
    <row r="2457" spans="16:17" x14ac:dyDescent="0.25">
      <c r="P2457" t="s">
        <v>5629</v>
      </c>
      <c r="Q2457" t="s">
        <v>1270</v>
      </c>
    </row>
    <row r="2458" spans="16:17" x14ac:dyDescent="0.25">
      <c r="P2458" t="s">
        <v>5630</v>
      </c>
      <c r="Q2458" t="s">
        <v>1270</v>
      </c>
    </row>
    <row r="2459" spans="16:17" x14ac:dyDescent="0.25">
      <c r="P2459" t="s">
        <v>5631</v>
      </c>
      <c r="Q2459" t="s">
        <v>1270</v>
      </c>
    </row>
    <row r="2460" spans="16:17" x14ac:dyDescent="0.25">
      <c r="P2460" t="s">
        <v>5632</v>
      </c>
      <c r="Q2460" t="s">
        <v>1270</v>
      </c>
    </row>
    <row r="2461" spans="16:17" x14ac:dyDescent="0.25">
      <c r="P2461" t="s">
        <v>5633</v>
      </c>
      <c r="Q2461" t="s">
        <v>1270</v>
      </c>
    </row>
    <row r="2462" spans="16:17" x14ac:dyDescent="0.25">
      <c r="P2462" t="s">
        <v>5634</v>
      </c>
      <c r="Q2462" t="s">
        <v>1270</v>
      </c>
    </row>
    <row r="2463" spans="16:17" x14ac:dyDescent="0.25">
      <c r="P2463" t="s">
        <v>5635</v>
      </c>
      <c r="Q2463" t="s">
        <v>1270</v>
      </c>
    </row>
    <row r="2464" spans="16:17" x14ac:dyDescent="0.25">
      <c r="P2464" t="s">
        <v>5636</v>
      </c>
      <c r="Q2464" t="s">
        <v>1270</v>
      </c>
    </row>
    <row r="2465" spans="16:17" x14ac:dyDescent="0.25">
      <c r="P2465" t="s">
        <v>5637</v>
      </c>
      <c r="Q2465" t="s">
        <v>1270</v>
      </c>
    </row>
    <row r="2466" spans="16:17" x14ac:dyDescent="0.25">
      <c r="P2466" t="s">
        <v>5638</v>
      </c>
      <c r="Q2466" t="s">
        <v>1270</v>
      </c>
    </row>
    <row r="2467" spans="16:17" x14ac:dyDescent="0.25">
      <c r="P2467" t="s">
        <v>5639</v>
      </c>
      <c r="Q2467" t="s">
        <v>1270</v>
      </c>
    </row>
    <row r="2468" spans="16:17" x14ac:dyDescent="0.25">
      <c r="P2468" t="s">
        <v>5640</v>
      </c>
      <c r="Q2468" t="s">
        <v>1270</v>
      </c>
    </row>
    <row r="2469" spans="16:17" x14ac:dyDescent="0.25">
      <c r="P2469" t="s">
        <v>5641</v>
      </c>
      <c r="Q2469" t="s">
        <v>1270</v>
      </c>
    </row>
    <row r="2470" spans="16:17" x14ac:dyDescent="0.25">
      <c r="P2470" t="s">
        <v>5642</v>
      </c>
      <c r="Q2470" t="s">
        <v>1270</v>
      </c>
    </row>
    <row r="2471" spans="16:17" x14ac:dyDescent="0.25">
      <c r="P2471" t="s">
        <v>5643</v>
      </c>
      <c r="Q2471" t="s">
        <v>1270</v>
      </c>
    </row>
    <row r="2472" spans="16:17" x14ac:dyDescent="0.25">
      <c r="P2472" t="s">
        <v>5644</v>
      </c>
      <c r="Q2472" t="s">
        <v>1270</v>
      </c>
    </row>
    <row r="2473" spans="16:17" x14ac:dyDescent="0.25">
      <c r="P2473" t="s">
        <v>5645</v>
      </c>
      <c r="Q2473" t="s">
        <v>1270</v>
      </c>
    </row>
    <row r="2474" spans="16:17" x14ac:dyDescent="0.25">
      <c r="P2474" t="s">
        <v>5646</v>
      </c>
      <c r="Q2474" t="s">
        <v>1270</v>
      </c>
    </row>
    <row r="2475" spans="16:17" x14ac:dyDescent="0.25">
      <c r="P2475" t="s">
        <v>5647</v>
      </c>
      <c r="Q2475" t="s">
        <v>1270</v>
      </c>
    </row>
    <row r="2476" spans="16:17" x14ac:dyDescent="0.25">
      <c r="P2476" t="s">
        <v>5648</v>
      </c>
      <c r="Q2476" t="s">
        <v>1270</v>
      </c>
    </row>
    <row r="2477" spans="16:17" x14ac:dyDescent="0.25">
      <c r="P2477" t="s">
        <v>5649</v>
      </c>
      <c r="Q2477" t="s">
        <v>1270</v>
      </c>
    </row>
    <row r="2478" spans="16:17" x14ac:dyDescent="0.25">
      <c r="P2478" t="s">
        <v>5650</v>
      </c>
      <c r="Q2478" t="s">
        <v>1270</v>
      </c>
    </row>
    <row r="2479" spans="16:17" x14ac:dyDescent="0.25">
      <c r="P2479" t="s">
        <v>5651</v>
      </c>
      <c r="Q2479" t="s">
        <v>1270</v>
      </c>
    </row>
    <row r="2480" spans="16:17" x14ac:dyDescent="0.25">
      <c r="P2480" t="s">
        <v>5652</v>
      </c>
      <c r="Q2480" t="s">
        <v>1270</v>
      </c>
    </row>
    <row r="2481" spans="16:17" x14ac:dyDescent="0.25">
      <c r="P2481" t="s">
        <v>5653</v>
      </c>
      <c r="Q2481" t="s">
        <v>1270</v>
      </c>
    </row>
    <row r="2482" spans="16:17" x14ac:dyDescent="0.25">
      <c r="P2482" t="s">
        <v>5654</v>
      </c>
      <c r="Q2482" t="s">
        <v>1270</v>
      </c>
    </row>
    <row r="2483" spans="16:17" x14ac:dyDescent="0.25">
      <c r="P2483" t="s">
        <v>5655</v>
      </c>
      <c r="Q2483" t="s">
        <v>1270</v>
      </c>
    </row>
    <row r="2484" spans="16:17" x14ac:dyDescent="0.25">
      <c r="P2484" t="s">
        <v>5656</v>
      </c>
      <c r="Q2484" t="s">
        <v>1270</v>
      </c>
    </row>
    <row r="2485" spans="16:17" x14ac:dyDescent="0.25">
      <c r="P2485" t="s">
        <v>5657</v>
      </c>
      <c r="Q2485" t="s">
        <v>1270</v>
      </c>
    </row>
    <row r="2486" spans="16:17" x14ac:dyDescent="0.25">
      <c r="P2486" t="s">
        <v>5658</v>
      </c>
      <c r="Q2486" t="s">
        <v>1270</v>
      </c>
    </row>
    <row r="2487" spans="16:17" x14ac:dyDescent="0.25">
      <c r="P2487" t="s">
        <v>5659</v>
      </c>
      <c r="Q2487" t="s">
        <v>1270</v>
      </c>
    </row>
    <row r="2488" spans="16:17" x14ac:dyDescent="0.25">
      <c r="P2488" t="s">
        <v>5660</v>
      </c>
      <c r="Q2488" t="s">
        <v>1270</v>
      </c>
    </row>
    <row r="2489" spans="16:17" x14ac:dyDescent="0.25">
      <c r="P2489" t="s">
        <v>5661</v>
      </c>
      <c r="Q2489" t="s">
        <v>1270</v>
      </c>
    </row>
    <row r="2490" spans="16:17" x14ac:dyDescent="0.25">
      <c r="P2490" t="s">
        <v>5662</v>
      </c>
      <c r="Q2490" t="s">
        <v>1270</v>
      </c>
    </row>
    <row r="2491" spans="16:17" x14ac:dyDescent="0.25">
      <c r="P2491" t="s">
        <v>5663</v>
      </c>
      <c r="Q2491" t="s">
        <v>1270</v>
      </c>
    </row>
    <row r="2492" spans="16:17" x14ac:dyDescent="0.25">
      <c r="P2492" t="s">
        <v>5664</v>
      </c>
      <c r="Q2492" t="s">
        <v>1270</v>
      </c>
    </row>
    <row r="2493" spans="16:17" x14ac:dyDescent="0.25">
      <c r="P2493" t="s">
        <v>5665</v>
      </c>
      <c r="Q2493" t="s">
        <v>1270</v>
      </c>
    </row>
    <row r="2494" spans="16:17" x14ac:dyDescent="0.25">
      <c r="P2494" t="s">
        <v>5666</v>
      </c>
      <c r="Q2494" t="s">
        <v>1270</v>
      </c>
    </row>
    <row r="2495" spans="16:17" x14ac:dyDescent="0.25">
      <c r="P2495" t="s">
        <v>5667</v>
      </c>
      <c r="Q2495" t="s">
        <v>1270</v>
      </c>
    </row>
    <row r="2496" spans="16:17" x14ac:dyDescent="0.25">
      <c r="P2496" t="s">
        <v>5668</v>
      </c>
      <c r="Q2496" t="s">
        <v>1270</v>
      </c>
    </row>
    <row r="2497" spans="16:17" x14ac:dyDescent="0.25">
      <c r="P2497" t="s">
        <v>5669</v>
      </c>
      <c r="Q2497" t="s">
        <v>1270</v>
      </c>
    </row>
    <row r="2498" spans="16:17" x14ac:dyDescent="0.25">
      <c r="P2498" t="s">
        <v>5670</v>
      </c>
      <c r="Q2498" t="s">
        <v>1270</v>
      </c>
    </row>
    <row r="2499" spans="16:17" x14ac:dyDescent="0.25">
      <c r="P2499" t="s">
        <v>5671</v>
      </c>
      <c r="Q2499" t="s">
        <v>1270</v>
      </c>
    </row>
    <row r="2500" spans="16:17" x14ac:dyDescent="0.25">
      <c r="P2500" t="s">
        <v>5672</v>
      </c>
      <c r="Q2500" t="s">
        <v>1270</v>
      </c>
    </row>
    <row r="2501" spans="16:17" x14ac:dyDescent="0.25">
      <c r="P2501" t="s">
        <v>5673</v>
      </c>
      <c r="Q2501" t="s">
        <v>1270</v>
      </c>
    </row>
    <row r="2502" spans="16:17" x14ac:dyDescent="0.25">
      <c r="P2502" t="s">
        <v>5674</v>
      </c>
      <c r="Q2502" t="s">
        <v>1270</v>
      </c>
    </row>
    <row r="2503" spans="16:17" x14ac:dyDescent="0.25">
      <c r="P2503" t="s">
        <v>5675</v>
      </c>
      <c r="Q2503" t="s">
        <v>1270</v>
      </c>
    </row>
    <row r="2504" spans="16:17" x14ac:dyDescent="0.25">
      <c r="P2504" t="s">
        <v>5676</v>
      </c>
      <c r="Q2504" t="s">
        <v>1270</v>
      </c>
    </row>
    <row r="2505" spans="16:17" x14ac:dyDescent="0.25">
      <c r="P2505" t="s">
        <v>5677</v>
      </c>
      <c r="Q2505" t="s">
        <v>1270</v>
      </c>
    </row>
    <row r="2506" spans="16:17" x14ac:dyDescent="0.25">
      <c r="P2506" t="s">
        <v>5678</v>
      </c>
      <c r="Q2506" t="s">
        <v>1270</v>
      </c>
    </row>
    <row r="2507" spans="16:17" x14ac:dyDescent="0.25">
      <c r="P2507" t="s">
        <v>5679</v>
      </c>
      <c r="Q2507" t="s">
        <v>1270</v>
      </c>
    </row>
    <row r="2508" spans="16:17" x14ac:dyDescent="0.25">
      <c r="P2508" t="s">
        <v>5680</v>
      </c>
      <c r="Q2508" t="s">
        <v>1270</v>
      </c>
    </row>
    <row r="2509" spans="16:17" x14ac:dyDescent="0.25">
      <c r="P2509" t="s">
        <v>5681</v>
      </c>
      <c r="Q2509" t="s">
        <v>1270</v>
      </c>
    </row>
    <row r="2510" spans="16:17" x14ac:dyDescent="0.25">
      <c r="P2510" t="s">
        <v>5682</v>
      </c>
      <c r="Q2510" t="s">
        <v>1270</v>
      </c>
    </row>
    <row r="2511" spans="16:17" x14ac:dyDescent="0.25">
      <c r="P2511" t="s">
        <v>5683</v>
      </c>
      <c r="Q2511" t="s">
        <v>1270</v>
      </c>
    </row>
    <row r="2512" spans="16:17" x14ac:dyDescent="0.25">
      <c r="P2512" t="s">
        <v>5684</v>
      </c>
      <c r="Q2512" t="s">
        <v>1270</v>
      </c>
    </row>
    <row r="2513" spans="16:17" x14ac:dyDescent="0.25">
      <c r="P2513" t="s">
        <v>5685</v>
      </c>
      <c r="Q2513" t="s">
        <v>1270</v>
      </c>
    </row>
    <row r="2514" spans="16:17" x14ac:dyDescent="0.25">
      <c r="P2514" t="s">
        <v>5686</v>
      </c>
      <c r="Q2514" t="s">
        <v>1270</v>
      </c>
    </row>
    <row r="2515" spans="16:17" x14ac:dyDescent="0.25">
      <c r="P2515" t="s">
        <v>5687</v>
      </c>
      <c r="Q2515" t="s">
        <v>1270</v>
      </c>
    </row>
    <row r="2516" spans="16:17" x14ac:dyDescent="0.25">
      <c r="P2516" t="s">
        <v>5688</v>
      </c>
      <c r="Q2516" t="s">
        <v>1270</v>
      </c>
    </row>
    <row r="2517" spans="16:17" x14ac:dyDescent="0.25">
      <c r="P2517" t="s">
        <v>5689</v>
      </c>
      <c r="Q2517" t="s">
        <v>1270</v>
      </c>
    </row>
    <row r="2518" spans="16:17" x14ac:dyDescent="0.25">
      <c r="P2518" t="s">
        <v>5690</v>
      </c>
      <c r="Q2518" t="s">
        <v>1270</v>
      </c>
    </row>
    <row r="2519" spans="16:17" x14ac:dyDescent="0.25">
      <c r="P2519" t="s">
        <v>5691</v>
      </c>
      <c r="Q2519" t="s">
        <v>1270</v>
      </c>
    </row>
    <row r="2520" spans="16:17" x14ac:dyDescent="0.25">
      <c r="P2520" t="s">
        <v>5692</v>
      </c>
      <c r="Q2520" t="s">
        <v>1270</v>
      </c>
    </row>
    <row r="2521" spans="16:17" x14ac:dyDescent="0.25">
      <c r="P2521" t="s">
        <v>5693</v>
      </c>
      <c r="Q2521" t="s">
        <v>1270</v>
      </c>
    </row>
    <row r="2522" spans="16:17" x14ac:dyDescent="0.25">
      <c r="P2522" t="s">
        <v>5694</v>
      </c>
      <c r="Q2522" t="s">
        <v>1270</v>
      </c>
    </row>
    <row r="2523" spans="16:17" x14ac:dyDescent="0.25">
      <c r="P2523" t="s">
        <v>5695</v>
      </c>
      <c r="Q2523" t="s">
        <v>1270</v>
      </c>
    </row>
    <row r="2524" spans="16:17" x14ac:dyDescent="0.25">
      <c r="P2524" t="s">
        <v>5696</v>
      </c>
      <c r="Q2524" t="s">
        <v>1270</v>
      </c>
    </row>
    <row r="2525" spans="16:17" x14ac:dyDescent="0.25">
      <c r="P2525" t="s">
        <v>5697</v>
      </c>
      <c r="Q2525" t="s">
        <v>1270</v>
      </c>
    </row>
    <row r="2526" spans="16:17" x14ac:dyDescent="0.25">
      <c r="P2526" t="s">
        <v>5698</v>
      </c>
      <c r="Q2526" t="s">
        <v>1270</v>
      </c>
    </row>
    <row r="2527" spans="16:17" x14ac:dyDescent="0.25">
      <c r="P2527" t="s">
        <v>5699</v>
      </c>
      <c r="Q2527" t="s">
        <v>1270</v>
      </c>
    </row>
    <row r="2528" spans="16:17" x14ac:dyDescent="0.25">
      <c r="P2528" t="s">
        <v>5700</v>
      </c>
      <c r="Q2528" t="s">
        <v>1270</v>
      </c>
    </row>
    <row r="2529" spans="16:17" x14ac:dyDescent="0.25">
      <c r="P2529" t="s">
        <v>5701</v>
      </c>
      <c r="Q2529" t="s">
        <v>1270</v>
      </c>
    </row>
    <row r="2530" spans="16:17" x14ac:dyDescent="0.25">
      <c r="P2530" t="s">
        <v>5702</v>
      </c>
      <c r="Q2530" t="s">
        <v>1270</v>
      </c>
    </row>
    <row r="2531" spans="16:17" x14ac:dyDescent="0.25">
      <c r="P2531" t="s">
        <v>5703</v>
      </c>
      <c r="Q2531" t="s">
        <v>1270</v>
      </c>
    </row>
    <row r="2532" spans="16:17" x14ac:dyDescent="0.25">
      <c r="P2532" t="s">
        <v>5704</v>
      </c>
      <c r="Q2532" t="s">
        <v>1270</v>
      </c>
    </row>
    <row r="2533" spans="16:17" x14ac:dyDescent="0.25">
      <c r="P2533" t="s">
        <v>5705</v>
      </c>
      <c r="Q2533" t="s">
        <v>1270</v>
      </c>
    </row>
    <row r="2534" spans="16:17" x14ac:dyDescent="0.25">
      <c r="P2534" t="s">
        <v>5706</v>
      </c>
      <c r="Q2534" t="s">
        <v>1270</v>
      </c>
    </row>
    <row r="2535" spans="16:17" x14ac:dyDescent="0.25">
      <c r="P2535" t="s">
        <v>5707</v>
      </c>
      <c r="Q2535" t="s">
        <v>1270</v>
      </c>
    </row>
    <row r="2536" spans="16:17" x14ac:dyDescent="0.25">
      <c r="P2536" t="s">
        <v>5708</v>
      </c>
      <c r="Q2536" t="s">
        <v>1270</v>
      </c>
    </row>
    <row r="2537" spans="16:17" x14ac:dyDescent="0.25">
      <c r="P2537" t="s">
        <v>5709</v>
      </c>
      <c r="Q2537" t="s">
        <v>1270</v>
      </c>
    </row>
    <row r="2538" spans="16:17" x14ac:dyDescent="0.25">
      <c r="P2538" t="s">
        <v>5710</v>
      </c>
      <c r="Q2538" t="s">
        <v>1270</v>
      </c>
    </row>
    <row r="2539" spans="16:17" x14ac:dyDescent="0.25">
      <c r="P2539" t="s">
        <v>5711</v>
      </c>
      <c r="Q2539" t="s">
        <v>1270</v>
      </c>
    </row>
    <row r="2540" spans="16:17" x14ac:dyDescent="0.25">
      <c r="P2540" t="s">
        <v>5712</v>
      </c>
      <c r="Q2540" t="s">
        <v>1270</v>
      </c>
    </row>
    <row r="2541" spans="16:17" x14ac:dyDescent="0.25">
      <c r="P2541" t="s">
        <v>5713</v>
      </c>
      <c r="Q2541" t="s">
        <v>1270</v>
      </c>
    </row>
    <row r="2542" spans="16:17" x14ac:dyDescent="0.25">
      <c r="P2542" t="s">
        <v>5714</v>
      </c>
      <c r="Q2542" t="s">
        <v>1270</v>
      </c>
    </row>
    <row r="2543" spans="16:17" x14ac:dyDescent="0.25">
      <c r="P2543" t="s">
        <v>5715</v>
      </c>
      <c r="Q2543" t="s">
        <v>1270</v>
      </c>
    </row>
    <row r="2544" spans="16:17" x14ac:dyDescent="0.25">
      <c r="P2544" t="s">
        <v>5716</v>
      </c>
      <c r="Q2544" t="s">
        <v>1270</v>
      </c>
    </row>
    <row r="2545" spans="16:17" x14ac:dyDescent="0.25">
      <c r="P2545" t="s">
        <v>5717</v>
      </c>
      <c r="Q2545" t="s">
        <v>1270</v>
      </c>
    </row>
    <row r="2546" spans="16:17" x14ac:dyDescent="0.25">
      <c r="P2546" t="s">
        <v>5718</v>
      </c>
      <c r="Q2546" t="s">
        <v>1270</v>
      </c>
    </row>
    <row r="2547" spans="16:17" x14ac:dyDescent="0.25">
      <c r="P2547" t="s">
        <v>5719</v>
      </c>
      <c r="Q2547" t="s">
        <v>1270</v>
      </c>
    </row>
    <row r="2548" spans="16:17" x14ac:dyDescent="0.25">
      <c r="P2548" t="s">
        <v>5720</v>
      </c>
      <c r="Q2548" t="s">
        <v>1270</v>
      </c>
    </row>
    <row r="2549" spans="16:17" x14ac:dyDescent="0.25">
      <c r="P2549" t="s">
        <v>5721</v>
      </c>
      <c r="Q2549" t="s">
        <v>1270</v>
      </c>
    </row>
    <row r="2550" spans="16:17" x14ac:dyDescent="0.25">
      <c r="P2550" t="s">
        <v>5722</v>
      </c>
      <c r="Q2550" t="s">
        <v>1270</v>
      </c>
    </row>
    <row r="2551" spans="16:17" x14ac:dyDescent="0.25">
      <c r="P2551" t="s">
        <v>5723</v>
      </c>
      <c r="Q2551" t="s">
        <v>1270</v>
      </c>
    </row>
    <row r="2552" spans="16:17" x14ac:dyDescent="0.25">
      <c r="P2552" t="s">
        <v>5724</v>
      </c>
      <c r="Q2552" t="s">
        <v>1270</v>
      </c>
    </row>
    <row r="2553" spans="16:17" x14ac:dyDescent="0.25">
      <c r="P2553" t="s">
        <v>5725</v>
      </c>
      <c r="Q2553" t="s">
        <v>1270</v>
      </c>
    </row>
    <row r="2554" spans="16:17" x14ac:dyDescent="0.25">
      <c r="P2554" t="s">
        <v>5726</v>
      </c>
      <c r="Q2554" t="s">
        <v>1270</v>
      </c>
    </row>
    <row r="2555" spans="16:17" x14ac:dyDescent="0.25">
      <c r="P2555" t="s">
        <v>5727</v>
      </c>
      <c r="Q2555" t="s">
        <v>1270</v>
      </c>
    </row>
    <row r="2556" spans="16:17" x14ac:dyDescent="0.25">
      <c r="P2556" t="s">
        <v>5728</v>
      </c>
      <c r="Q2556" t="s">
        <v>1270</v>
      </c>
    </row>
    <row r="2557" spans="16:17" x14ac:dyDescent="0.25">
      <c r="P2557" t="s">
        <v>5729</v>
      </c>
      <c r="Q2557" t="s">
        <v>1270</v>
      </c>
    </row>
    <row r="2558" spans="16:17" x14ac:dyDescent="0.25">
      <c r="P2558" t="s">
        <v>5730</v>
      </c>
      <c r="Q2558" t="s">
        <v>1270</v>
      </c>
    </row>
    <row r="2559" spans="16:17" x14ac:dyDescent="0.25">
      <c r="P2559" t="s">
        <v>5731</v>
      </c>
      <c r="Q2559" t="s">
        <v>1270</v>
      </c>
    </row>
    <row r="2560" spans="16:17" x14ac:dyDescent="0.25">
      <c r="P2560" t="s">
        <v>5732</v>
      </c>
      <c r="Q2560" t="s">
        <v>1270</v>
      </c>
    </row>
    <row r="2561" spans="16:17" x14ac:dyDescent="0.25">
      <c r="P2561" t="s">
        <v>5733</v>
      </c>
      <c r="Q2561" t="s">
        <v>1270</v>
      </c>
    </row>
    <row r="2562" spans="16:17" x14ac:dyDescent="0.25">
      <c r="P2562" t="s">
        <v>5734</v>
      </c>
      <c r="Q2562" t="s">
        <v>1270</v>
      </c>
    </row>
    <row r="2563" spans="16:17" x14ac:dyDescent="0.25">
      <c r="P2563" t="s">
        <v>5735</v>
      </c>
      <c r="Q2563" t="s">
        <v>1270</v>
      </c>
    </row>
    <row r="2564" spans="16:17" x14ac:dyDescent="0.25">
      <c r="P2564" t="s">
        <v>5736</v>
      </c>
      <c r="Q2564" t="s">
        <v>1270</v>
      </c>
    </row>
    <row r="2565" spans="16:17" x14ac:dyDescent="0.25">
      <c r="P2565" t="s">
        <v>5737</v>
      </c>
      <c r="Q2565" t="s">
        <v>1270</v>
      </c>
    </row>
    <row r="2566" spans="16:17" x14ac:dyDescent="0.25">
      <c r="P2566" t="s">
        <v>5738</v>
      </c>
      <c r="Q2566" t="s">
        <v>1270</v>
      </c>
    </row>
    <row r="2567" spans="16:17" x14ac:dyDescent="0.25">
      <c r="P2567" t="s">
        <v>5739</v>
      </c>
      <c r="Q2567" t="s">
        <v>1275</v>
      </c>
    </row>
    <row r="2568" spans="16:17" x14ac:dyDescent="0.25">
      <c r="P2568" t="s">
        <v>5740</v>
      </c>
      <c r="Q2568" t="s">
        <v>1275</v>
      </c>
    </row>
    <row r="2569" spans="16:17" x14ac:dyDescent="0.25">
      <c r="P2569" t="s">
        <v>5741</v>
      </c>
      <c r="Q2569" t="s">
        <v>1275</v>
      </c>
    </row>
    <row r="2570" spans="16:17" x14ac:dyDescent="0.25">
      <c r="P2570" t="s">
        <v>5742</v>
      </c>
      <c r="Q2570" t="s">
        <v>1275</v>
      </c>
    </row>
    <row r="2571" spans="16:17" x14ac:dyDescent="0.25">
      <c r="P2571" t="s">
        <v>5743</v>
      </c>
      <c r="Q2571" t="s">
        <v>1275</v>
      </c>
    </row>
    <row r="2572" spans="16:17" x14ac:dyDescent="0.25">
      <c r="P2572" t="s">
        <v>5744</v>
      </c>
      <c r="Q2572" t="s">
        <v>1275</v>
      </c>
    </row>
    <row r="2573" spans="16:17" x14ac:dyDescent="0.25">
      <c r="P2573" t="s">
        <v>5745</v>
      </c>
      <c r="Q2573" t="s">
        <v>1275</v>
      </c>
    </row>
    <row r="2574" spans="16:17" x14ac:dyDescent="0.25">
      <c r="P2574" t="s">
        <v>5746</v>
      </c>
      <c r="Q2574" t="s">
        <v>1275</v>
      </c>
    </row>
    <row r="2575" spans="16:17" x14ac:dyDescent="0.25">
      <c r="P2575" t="s">
        <v>5747</v>
      </c>
      <c r="Q2575" t="s">
        <v>1275</v>
      </c>
    </row>
    <row r="2576" spans="16:17" x14ac:dyDescent="0.25">
      <c r="P2576" t="s">
        <v>5748</v>
      </c>
      <c r="Q2576" t="s">
        <v>1275</v>
      </c>
    </row>
    <row r="2577" spans="16:17" x14ac:dyDescent="0.25">
      <c r="P2577" t="s">
        <v>5749</v>
      </c>
      <c r="Q2577" t="s">
        <v>1275</v>
      </c>
    </row>
    <row r="2578" spans="16:17" x14ac:dyDescent="0.25">
      <c r="P2578" t="s">
        <v>5750</v>
      </c>
      <c r="Q2578" t="s">
        <v>1275</v>
      </c>
    </row>
    <row r="2579" spans="16:17" x14ac:dyDescent="0.25">
      <c r="P2579" t="s">
        <v>5751</v>
      </c>
      <c r="Q2579" t="s">
        <v>1275</v>
      </c>
    </row>
    <row r="2580" spans="16:17" x14ac:dyDescent="0.25">
      <c r="P2580" t="s">
        <v>5752</v>
      </c>
      <c r="Q2580" t="s">
        <v>1275</v>
      </c>
    </row>
    <row r="2581" spans="16:17" x14ac:dyDescent="0.25">
      <c r="P2581" t="s">
        <v>5753</v>
      </c>
      <c r="Q2581" t="s">
        <v>1275</v>
      </c>
    </row>
    <row r="2582" spans="16:17" x14ac:dyDescent="0.25">
      <c r="P2582" t="s">
        <v>5754</v>
      </c>
      <c r="Q2582" t="s">
        <v>1275</v>
      </c>
    </row>
    <row r="2583" spans="16:17" x14ac:dyDescent="0.25">
      <c r="P2583" t="s">
        <v>5755</v>
      </c>
      <c r="Q2583" t="s">
        <v>1275</v>
      </c>
    </row>
    <row r="2584" spans="16:17" x14ac:dyDescent="0.25">
      <c r="P2584" t="s">
        <v>5756</v>
      </c>
      <c r="Q2584" t="s">
        <v>1275</v>
      </c>
    </row>
    <row r="2585" spans="16:17" x14ac:dyDescent="0.25">
      <c r="P2585" t="s">
        <v>5757</v>
      </c>
      <c r="Q2585" t="s">
        <v>1275</v>
      </c>
    </row>
    <row r="2586" spans="16:17" x14ac:dyDescent="0.25">
      <c r="P2586" t="s">
        <v>5758</v>
      </c>
      <c r="Q2586" t="s">
        <v>1275</v>
      </c>
    </row>
    <row r="2587" spans="16:17" x14ac:dyDescent="0.25">
      <c r="P2587" t="s">
        <v>5759</v>
      </c>
      <c r="Q2587" t="s">
        <v>1275</v>
      </c>
    </row>
    <row r="2588" spans="16:17" x14ac:dyDescent="0.25">
      <c r="P2588" t="s">
        <v>5760</v>
      </c>
      <c r="Q2588" t="s">
        <v>1275</v>
      </c>
    </row>
    <row r="2589" spans="16:17" x14ac:dyDescent="0.25">
      <c r="P2589" t="s">
        <v>5761</v>
      </c>
      <c r="Q2589" t="s">
        <v>1275</v>
      </c>
    </row>
    <row r="2590" spans="16:17" x14ac:dyDescent="0.25">
      <c r="P2590" t="s">
        <v>5762</v>
      </c>
      <c r="Q2590" t="s">
        <v>1275</v>
      </c>
    </row>
    <row r="2591" spans="16:17" x14ac:dyDescent="0.25">
      <c r="P2591" t="s">
        <v>5763</v>
      </c>
      <c r="Q2591" t="s">
        <v>1275</v>
      </c>
    </row>
    <row r="2592" spans="16:17" x14ac:dyDescent="0.25">
      <c r="P2592" t="s">
        <v>5764</v>
      </c>
      <c r="Q2592" t="s">
        <v>1275</v>
      </c>
    </row>
    <row r="2593" spans="16:17" x14ac:dyDescent="0.25">
      <c r="P2593" t="s">
        <v>5765</v>
      </c>
      <c r="Q2593" t="s">
        <v>1275</v>
      </c>
    </row>
    <row r="2594" spans="16:17" x14ac:dyDescent="0.25">
      <c r="P2594" t="s">
        <v>5766</v>
      </c>
      <c r="Q2594" t="s">
        <v>1275</v>
      </c>
    </row>
    <row r="2595" spans="16:17" x14ac:dyDescent="0.25">
      <c r="P2595" t="s">
        <v>5767</v>
      </c>
      <c r="Q2595" t="s">
        <v>1275</v>
      </c>
    </row>
    <row r="2596" spans="16:17" x14ac:dyDescent="0.25">
      <c r="P2596" t="s">
        <v>5768</v>
      </c>
      <c r="Q2596" t="s">
        <v>1275</v>
      </c>
    </row>
    <row r="2597" spans="16:17" x14ac:dyDescent="0.25">
      <c r="P2597" t="s">
        <v>5769</v>
      </c>
      <c r="Q2597" t="s">
        <v>1275</v>
      </c>
    </row>
    <row r="2598" spans="16:17" x14ac:dyDescent="0.25">
      <c r="P2598" t="s">
        <v>5770</v>
      </c>
      <c r="Q2598" t="s">
        <v>1275</v>
      </c>
    </row>
    <row r="2599" spans="16:17" x14ac:dyDescent="0.25">
      <c r="P2599" t="s">
        <v>5771</v>
      </c>
      <c r="Q2599" t="s">
        <v>1275</v>
      </c>
    </row>
    <row r="2600" spans="16:17" x14ac:dyDescent="0.25">
      <c r="P2600" t="s">
        <v>5772</v>
      </c>
      <c r="Q2600" t="s">
        <v>1275</v>
      </c>
    </row>
    <row r="2601" spans="16:17" x14ac:dyDescent="0.25">
      <c r="P2601" t="s">
        <v>5773</v>
      </c>
      <c r="Q2601" t="s">
        <v>1275</v>
      </c>
    </row>
    <row r="2602" spans="16:17" x14ac:dyDescent="0.25">
      <c r="P2602" t="s">
        <v>5774</v>
      </c>
      <c r="Q2602" t="s">
        <v>1275</v>
      </c>
    </row>
    <row r="2603" spans="16:17" x14ac:dyDescent="0.25">
      <c r="P2603" t="s">
        <v>5775</v>
      </c>
      <c r="Q2603" t="s">
        <v>1275</v>
      </c>
    </row>
    <row r="2604" spans="16:17" x14ac:dyDescent="0.25">
      <c r="P2604" t="s">
        <v>5776</v>
      </c>
      <c r="Q2604" t="s">
        <v>1275</v>
      </c>
    </row>
    <row r="2605" spans="16:17" x14ac:dyDescent="0.25">
      <c r="P2605" t="s">
        <v>5777</v>
      </c>
      <c r="Q2605" t="s">
        <v>1275</v>
      </c>
    </row>
    <row r="2606" spans="16:17" x14ac:dyDescent="0.25">
      <c r="P2606" t="s">
        <v>5778</v>
      </c>
      <c r="Q2606" t="s">
        <v>1275</v>
      </c>
    </row>
    <row r="2607" spans="16:17" x14ac:dyDescent="0.25">
      <c r="P2607" t="s">
        <v>5779</v>
      </c>
      <c r="Q2607" t="s">
        <v>1275</v>
      </c>
    </row>
    <row r="2608" spans="16:17" x14ac:dyDescent="0.25">
      <c r="P2608" t="s">
        <v>5780</v>
      </c>
      <c r="Q2608" t="s">
        <v>1275</v>
      </c>
    </row>
    <row r="2609" spans="16:17" x14ac:dyDescent="0.25">
      <c r="P2609" t="s">
        <v>5781</v>
      </c>
      <c r="Q2609" t="s">
        <v>1275</v>
      </c>
    </row>
    <row r="2610" spans="16:17" x14ac:dyDescent="0.25">
      <c r="P2610" t="s">
        <v>5782</v>
      </c>
      <c r="Q2610" t="s">
        <v>1275</v>
      </c>
    </row>
    <row r="2611" spans="16:17" x14ac:dyDescent="0.25">
      <c r="P2611" t="s">
        <v>5783</v>
      </c>
      <c r="Q2611" t="s">
        <v>1275</v>
      </c>
    </row>
    <row r="2612" spans="16:17" x14ac:dyDescent="0.25">
      <c r="P2612" t="s">
        <v>5784</v>
      </c>
      <c r="Q2612" t="s">
        <v>1275</v>
      </c>
    </row>
    <row r="2613" spans="16:17" x14ac:dyDescent="0.25">
      <c r="P2613" t="s">
        <v>5785</v>
      </c>
      <c r="Q2613" t="s">
        <v>1275</v>
      </c>
    </row>
    <row r="2614" spans="16:17" x14ac:dyDescent="0.25">
      <c r="P2614" t="s">
        <v>5786</v>
      </c>
      <c r="Q2614" t="s">
        <v>1275</v>
      </c>
    </row>
    <row r="2615" spans="16:17" x14ac:dyDescent="0.25">
      <c r="P2615" t="s">
        <v>5787</v>
      </c>
      <c r="Q2615" t="s">
        <v>1275</v>
      </c>
    </row>
    <row r="2616" spans="16:17" x14ac:dyDescent="0.25">
      <c r="P2616" t="s">
        <v>5788</v>
      </c>
      <c r="Q2616" t="s">
        <v>1275</v>
      </c>
    </row>
    <row r="2617" spans="16:17" x14ac:dyDescent="0.25">
      <c r="P2617" t="s">
        <v>5789</v>
      </c>
      <c r="Q2617" t="s">
        <v>1275</v>
      </c>
    </row>
    <row r="2618" spans="16:17" x14ac:dyDescent="0.25">
      <c r="P2618" t="s">
        <v>5790</v>
      </c>
      <c r="Q2618" t="s">
        <v>1275</v>
      </c>
    </row>
    <row r="2619" spans="16:17" x14ac:dyDescent="0.25">
      <c r="P2619" t="s">
        <v>5791</v>
      </c>
      <c r="Q2619" t="s">
        <v>1275</v>
      </c>
    </row>
    <row r="2620" spans="16:17" x14ac:dyDescent="0.25">
      <c r="P2620" t="s">
        <v>5792</v>
      </c>
      <c r="Q2620" t="s">
        <v>1275</v>
      </c>
    </row>
    <row r="2621" spans="16:17" x14ac:dyDescent="0.25">
      <c r="P2621" t="s">
        <v>5793</v>
      </c>
      <c r="Q2621" t="s">
        <v>1275</v>
      </c>
    </row>
    <row r="2622" spans="16:17" x14ac:dyDescent="0.25">
      <c r="P2622" t="s">
        <v>5794</v>
      </c>
      <c r="Q2622" t="s">
        <v>1275</v>
      </c>
    </row>
    <row r="2623" spans="16:17" x14ac:dyDescent="0.25">
      <c r="P2623" t="s">
        <v>5795</v>
      </c>
      <c r="Q2623" t="s">
        <v>1275</v>
      </c>
    </row>
    <row r="2624" spans="16:17" x14ac:dyDescent="0.25">
      <c r="P2624" t="s">
        <v>5796</v>
      </c>
      <c r="Q2624" t="s">
        <v>1275</v>
      </c>
    </row>
    <row r="2625" spans="16:17" x14ac:dyDescent="0.25">
      <c r="P2625" t="s">
        <v>5797</v>
      </c>
      <c r="Q2625" t="s">
        <v>1275</v>
      </c>
    </row>
    <row r="2626" spans="16:17" x14ac:dyDescent="0.25">
      <c r="P2626" t="s">
        <v>5798</v>
      </c>
      <c r="Q2626" t="s">
        <v>1275</v>
      </c>
    </row>
    <row r="2627" spans="16:17" x14ac:dyDescent="0.25">
      <c r="P2627" t="s">
        <v>5799</v>
      </c>
      <c r="Q2627" t="s">
        <v>1275</v>
      </c>
    </row>
    <row r="2628" spans="16:17" x14ac:dyDescent="0.25">
      <c r="P2628" t="s">
        <v>5800</v>
      </c>
      <c r="Q2628" t="s">
        <v>1275</v>
      </c>
    </row>
    <row r="2629" spans="16:17" x14ac:dyDescent="0.25">
      <c r="P2629" t="s">
        <v>5801</v>
      </c>
      <c r="Q2629" t="s">
        <v>1275</v>
      </c>
    </row>
    <row r="2630" spans="16:17" x14ac:dyDescent="0.25">
      <c r="P2630" t="s">
        <v>5802</v>
      </c>
      <c r="Q2630" t="s">
        <v>1275</v>
      </c>
    </row>
    <row r="2631" spans="16:17" x14ac:dyDescent="0.25">
      <c r="P2631" t="s">
        <v>5803</v>
      </c>
      <c r="Q2631" t="s">
        <v>1275</v>
      </c>
    </row>
    <row r="2632" spans="16:17" x14ac:dyDescent="0.25">
      <c r="P2632" t="s">
        <v>5804</v>
      </c>
      <c r="Q2632" t="s">
        <v>3059</v>
      </c>
    </row>
    <row r="2633" spans="16:17" x14ac:dyDescent="0.25">
      <c r="P2633" t="s">
        <v>5805</v>
      </c>
      <c r="Q2633" t="s">
        <v>3059</v>
      </c>
    </row>
    <row r="2634" spans="16:17" x14ac:dyDescent="0.25">
      <c r="P2634" t="s">
        <v>5806</v>
      </c>
      <c r="Q2634" t="s">
        <v>3059</v>
      </c>
    </row>
    <row r="2635" spans="16:17" x14ac:dyDescent="0.25">
      <c r="P2635" t="s">
        <v>5807</v>
      </c>
      <c r="Q2635" t="s">
        <v>3059</v>
      </c>
    </row>
    <row r="2636" spans="16:17" x14ac:dyDescent="0.25">
      <c r="P2636" t="s">
        <v>5808</v>
      </c>
      <c r="Q2636" t="s">
        <v>3059</v>
      </c>
    </row>
    <row r="2637" spans="16:17" x14ac:dyDescent="0.25">
      <c r="P2637" t="s">
        <v>5809</v>
      </c>
      <c r="Q2637" t="s">
        <v>3059</v>
      </c>
    </row>
    <row r="2638" spans="16:17" x14ac:dyDescent="0.25">
      <c r="P2638" t="s">
        <v>5810</v>
      </c>
      <c r="Q2638" t="s">
        <v>3059</v>
      </c>
    </row>
    <row r="2639" spans="16:17" x14ac:dyDescent="0.25">
      <c r="P2639" t="s">
        <v>5811</v>
      </c>
      <c r="Q2639" t="s">
        <v>3059</v>
      </c>
    </row>
    <row r="2640" spans="16:17" x14ac:dyDescent="0.25">
      <c r="P2640" t="s">
        <v>5812</v>
      </c>
      <c r="Q2640" t="s">
        <v>3059</v>
      </c>
    </row>
    <row r="2641" spans="16:17" x14ac:dyDescent="0.25">
      <c r="P2641" t="s">
        <v>5813</v>
      </c>
      <c r="Q2641" t="s">
        <v>3059</v>
      </c>
    </row>
    <row r="2642" spans="16:17" x14ac:dyDescent="0.25">
      <c r="P2642" t="s">
        <v>5814</v>
      </c>
      <c r="Q2642" t="s">
        <v>3059</v>
      </c>
    </row>
    <row r="2643" spans="16:17" x14ac:dyDescent="0.25">
      <c r="P2643" t="s">
        <v>5815</v>
      </c>
      <c r="Q2643" t="s">
        <v>3059</v>
      </c>
    </row>
    <row r="2644" spans="16:17" x14ac:dyDescent="0.25">
      <c r="P2644" t="s">
        <v>5816</v>
      </c>
      <c r="Q2644" t="s">
        <v>3059</v>
      </c>
    </row>
    <row r="2645" spans="16:17" x14ac:dyDescent="0.25">
      <c r="P2645" t="s">
        <v>5817</v>
      </c>
      <c r="Q2645" t="s">
        <v>3059</v>
      </c>
    </row>
    <row r="2646" spans="16:17" x14ac:dyDescent="0.25">
      <c r="P2646" t="s">
        <v>5818</v>
      </c>
      <c r="Q2646" t="s">
        <v>3059</v>
      </c>
    </row>
    <row r="2647" spans="16:17" x14ac:dyDescent="0.25">
      <c r="P2647" t="s">
        <v>5819</v>
      </c>
      <c r="Q2647" t="s">
        <v>3059</v>
      </c>
    </row>
    <row r="2648" spans="16:17" x14ac:dyDescent="0.25">
      <c r="P2648" t="s">
        <v>5820</v>
      </c>
      <c r="Q2648" t="s">
        <v>3059</v>
      </c>
    </row>
    <row r="2649" spans="16:17" x14ac:dyDescent="0.25">
      <c r="P2649" t="s">
        <v>5821</v>
      </c>
      <c r="Q2649" t="s">
        <v>3059</v>
      </c>
    </row>
    <row r="2650" spans="16:17" x14ac:dyDescent="0.25">
      <c r="P2650" t="s">
        <v>5822</v>
      </c>
      <c r="Q2650" t="s">
        <v>3059</v>
      </c>
    </row>
    <row r="2651" spans="16:17" x14ac:dyDescent="0.25">
      <c r="P2651" t="s">
        <v>5823</v>
      </c>
      <c r="Q2651" t="s">
        <v>3059</v>
      </c>
    </row>
    <row r="2652" spans="16:17" x14ac:dyDescent="0.25">
      <c r="P2652" t="s">
        <v>5824</v>
      </c>
      <c r="Q2652" t="s">
        <v>3059</v>
      </c>
    </row>
    <row r="2653" spans="16:17" x14ac:dyDescent="0.25">
      <c r="P2653" t="s">
        <v>5825</v>
      </c>
      <c r="Q2653" t="s">
        <v>3059</v>
      </c>
    </row>
    <row r="2654" spans="16:17" x14ac:dyDescent="0.25">
      <c r="P2654" t="s">
        <v>5826</v>
      </c>
      <c r="Q2654" t="s">
        <v>3059</v>
      </c>
    </row>
    <row r="2655" spans="16:17" x14ac:dyDescent="0.25">
      <c r="P2655" t="s">
        <v>5827</v>
      </c>
      <c r="Q2655" t="s">
        <v>3059</v>
      </c>
    </row>
    <row r="2656" spans="16:17" x14ac:dyDescent="0.25">
      <c r="P2656" t="s">
        <v>5828</v>
      </c>
      <c r="Q2656" t="s">
        <v>3059</v>
      </c>
    </row>
    <row r="2657" spans="16:17" x14ac:dyDescent="0.25">
      <c r="P2657" t="s">
        <v>5829</v>
      </c>
      <c r="Q2657" t="s">
        <v>3059</v>
      </c>
    </row>
    <row r="2658" spans="16:17" x14ac:dyDescent="0.25">
      <c r="P2658" t="s">
        <v>5830</v>
      </c>
      <c r="Q2658" t="s">
        <v>3059</v>
      </c>
    </row>
    <row r="2659" spans="16:17" x14ac:dyDescent="0.25">
      <c r="P2659" t="s">
        <v>5831</v>
      </c>
      <c r="Q2659" t="s">
        <v>3059</v>
      </c>
    </row>
    <row r="2660" spans="16:17" x14ac:dyDescent="0.25">
      <c r="P2660" t="s">
        <v>5832</v>
      </c>
      <c r="Q2660" t="s">
        <v>3059</v>
      </c>
    </row>
    <row r="2661" spans="16:17" x14ac:dyDescent="0.25">
      <c r="P2661" t="s">
        <v>5833</v>
      </c>
      <c r="Q2661" t="s">
        <v>3059</v>
      </c>
    </row>
    <row r="2662" spans="16:17" x14ac:dyDescent="0.25">
      <c r="P2662" t="s">
        <v>5834</v>
      </c>
      <c r="Q2662" t="s">
        <v>3059</v>
      </c>
    </row>
    <row r="2663" spans="16:17" x14ac:dyDescent="0.25">
      <c r="P2663" t="s">
        <v>5835</v>
      </c>
      <c r="Q2663" t="s">
        <v>3059</v>
      </c>
    </row>
    <row r="2664" spans="16:17" x14ac:dyDescent="0.25">
      <c r="P2664" t="s">
        <v>5836</v>
      </c>
      <c r="Q2664" t="s">
        <v>3059</v>
      </c>
    </row>
    <row r="2665" spans="16:17" x14ac:dyDescent="0.25">
      <c r="P2665" t="s">
        <v>5837</v>
      </c>
      <c r="Q2665" t="s">
        <v>3059</v>
      </c>
    </row>
    <row r="2666" spans="16:17" x14ac:dyDescent="0.25">
      <c r="P2666" t="s">
        <v>5838</v>
      </c>
      <c r="Q2666" t="s">
        <v>3059</v>
      </c>
    </row>
    <row r="2667" spans="16:17" x14ac:dyDescent="0.25">
      <c r="P2667" t="s">
        <v>5839</v>
      </c>
      <c r="Q2667" t="s">
        <v>3059</v>
      </c>
    </row>
    <row r="2668" spans="16:17" x14ac:dyDescent="0.25">
      <c r="P2668" t="s">
        <v>5840</v>
      </c>
      <c r="Q2668" t="s">
        <v>3059</v>
      </c>
    </row>
    <row r="2669" spans="16:17" x14ac:dyDescent="0.25">
      <c r="P2669" t="s">
        <v>5841</v>
      </c>
      <c r="Q2669" t="s">
        <v>3059</v>
      </c>
    </row>
    <row r="2670" spans="16:17" x14ac:dyDescent="0.25">
      <c r="P2670" t="s">
        <v>5842</v>
      </c>
      <c r="Q2670" t="s">
        <v>3059</v>
      </c>
    </row>
    <row r="2671" spans="16:17" x14ac:dyDescent="0.25">
      <c r="P2671" t="s">
        <v>5843</v>
      </c>
      <c r="Q2671" t="s">
        <v>3059</v>
      </c>
    </row>
    <row r="2672" spans="16:17" x14ac:dyDescent="0.25">
      <c r="P2672" t="s">
        <v>5844</v>
      </c>
      <c r="Q2672" t="s">
        <v>3059</v>
      </c>
    </row>
    <row r="2673" spans="16:17" x14ac:dyDescent="0.25">
      <c r="P2673" t="s">
        <v>5845</v>
      </c>
      <c r="Q2673" t="s">
        <v>3059</v>
      </c>
    </row>
    <row r="2674" spans="16:17" x14ac:dyDescent="0.25">
      <c r="P2674" t="s">
        <v>5846</v>
      </c>
      <c r="Q2674" t="s">
        <v>3059</v>
      </c>
    </row>
    <row r="2675" spans="16:17" x14ac:dyDescent="0.25">
      <c r="P2675" t="s">
        <v>5847</v>
      </c>
      <c r="Q2675" t="s">
        <v>3059</v>
      </c>
    </row>
    <row r="2676" spans="16:17" x14ac:dyDescent="0.25">
      <c r="P2676" t="s">
        <v>5848</v>
      </c>
      <c r="Q2676" t="s">
        <v>3059</v>
      </c>
    </row>
    <row r="2677" spans="16:17" x14ac:dyDescent="0.25">
      <c r="P2677" t="s">
        <v>5849</v>
      </c>
      <c r="Q2677" t="s">
        <v>3059</v>
      </c>
    </row>
    <row r="2678" spans="16:17" x14ac:dyDescent="0.25">
      <c r="P2678" t="s">
        <v>5850</v>
      </c>
      <c r="Q2678" t="s">
        <v>3059</v>
      </c>
    </row>
    <row r="2679" spans="16:17" x14ac:dyDescent="0.25">
      <c r="P2679" t="s">
        <v>5851</v>
      </c>
      <c r="Q2679" t="s">
        <v>3059</v>
      </c>
    </row>
    <row r="2680" spans="16:17" x14ac:dyDescent="0.25">
      <c r="P2680" t="s">
        <v>5852</v>
      </c>
      <c r="Q2680" t="s">
        <v>3059</v>
      </c>
    </row>
    <row r="2681" spans="16:17" x14ac:dyDescent="0.25">
      <c r="P2681" t="s">
        <v>5853</v>
      </c>
      <c r="Q2681" t="s">
        <v>3059</v>
      </c>
    </row>
    <row r="2682" spans="16:17" x14ac:dyDescent="0.25">
      <c r="P2682" t="s">
        <v>5854</v>
      </c>
      <c r="Q2682" t="s">
        <v>3059</v>
      </c>
    </row>
    <row r="2683" spans="16:17" x14ac:dyDescent="0.25">
      <c r="P2683" t="s">
        <v>5855</v>
      </c>
      <c r="Q2683" t="s">
        <v>3059</v>
      </c>
    </row>
    <row r="2684" spans="16:17" x14ac:dyDescent="0.25">
      <c r="P2684" t="s">
        <v>5856</v>
      </c>
      <c r="Q2684" t="s">
        <v>3059</v>
      </c>
    </row>
    <row r="2685" spans="16:17" x14ac:dyDescent="0.25">
      <c r="P2685" t="s">
        <v>5857</v>
      </c>
      <c r="Q2685" t="s">
        <v>3059</v>
      </c>
    </row>
    <row r="2686" spans="16:17" x14ac:dyDescent="0.25">
      <c r="P2686" t="s">
        <v>5858</v>
      </c>
      <c r="Q2686" t="s">
        <v>3059</v>
      </c>
    </row>
    <row r="2687" spans="16:17" x14ac:dyDescent="0.25">
      <c r="P2687" t="s">
        <v>5859</v>
      </c>
      <c r="Q2687" t="s">
        <v>3059</v>
      </c>
    </row>
    <row r="2688" spans="16:17" x14ac:dyDescent="0.25">
      <c r="P2688" t="s">
        <v>5860</v>
      </c>
      <c r="Q2688" t="s">
        <v>3059</v>
      </c>
    </row>
    <row r="2689" spans="16:17" x14ac:dyDescent="0.25">
      <c r="P2689" t="s">
        <v>5861</v>
      </c>
      <c r="Q2689" t="s">
        <v>3059</v>
      </c>
    </row>
    <row r="2690" spans="16:17" x14ac:dyDescent="0.25">
      <c r="P2690" t="s">
        <v>5862</v>
      </c>
      <c r="Q2690" t="s">
        <v>3059</v>
      </c>
    </row>
    <row r="2691" spans="16:17" x14ac:dyDescent="0.25">
      <c r="P2691" t="s">
        <v>5863</v>
      </c>
      <c r="Q2691" t="s">
        <v>3059</v>
      </c>
    </row>
    <row r="2692" spans="16:17" x14ac:dyDescent="0.25">
      <c r="P2692" t="s">
        <v>5864</v>
      </c>
      <c r="Q2692" t="s">
        <v>3059</v>
      </c>
    </row>
    <row r="2693" spans="16:17" x14ac:dyDescent="0.25">
      <c r="P2693" t="s">
        <v>5865</v>
      </c>
      <c r="Q2693" t="s">
        <v>3059</v>
      </c>
    </row>
    <row r="2694" spans="16:17" x14ac:dyDescent="0.25">
      <c r="P2694" t="s">
        <v>5866</v>
      </c>
      <c r="Q2694" t="s">
        <v>3059</v>
      </c>
    </row>
    <row r="2695" spans="16:17" x14ac:dyDescent="0.25">
      <c r="P2695" t="s">
        <v>5867</v>
      </c>
      <c r="Q2695" t="s">
        <v>3060</v>
      </c>
    </row>
    <row r="2696" spans="16:17" x14ac:dyDescent="0.25">
      <c r="P2696" t="s">
        <v>5868</v>
      </c>
      <c r="Q2696" t="s">
        <v>3060</v>
      </c>
    </row>
    <row r="2697" spans="16:17" x14ac:dyDescent="0.25">
      <c r="P2697" t="s">
        <v>5869</v>
      </c>
      <c r="Q2697" t="s">
        <v>3060</v>
      </c>
    </row>
    <row r="2698" spans="16:17" x14ac:dyDescent="0.25">
      <c r="P2698" t="s">
        <v>5870</v>
      </c>
      <c r="Q2698" t="s">
        <v>3060</v>
      </c>
    </row>
    <row r="2699" spans="16:17" x14ac:dyDescent="0.25">
      <c r="P2699" t="s">
        <v>5871</v>
      </c>
      <c r="Q2699" t="s">
        <v>3060</v>
      </c>
    </row>
    <row r="2700" spans="16:17" x14ac:dyDescent="0.25">
      <c r="P2700" t="s">
        <v>5872</v>
      </c>
      <c r="Q2700" t="s">
        <v>3060</v>
      </c>
    </row>
    <row r="2701" spans="16:17" x14ac:dyDescent="0.25">
      <c r="P2701" t="s">
        <v>5873</v>
      </c>
      <c r="Q2701" t="s">
        <v>3060</v>
      </c>
    </row>
    <row r="2702" spans="16:17" x14ac:dyDescent="0.25">
      <c r="P2702" t="s">
        <v>5874</v>
      </c>
      <c r="Q2702" t="s">
        <v>3060</v>
      </c>
    </row>
    <row r="2703" spans="16:17" x14ac:dyDescent="0.25">
      <c r="P2703" t="s">
        <v>5875</v>
      </c>
      <c r="Q2703" t="s">
        <v>3060</v>
      </c>
    </row>
    <row r="2704" spans="16:17" x14ac:dyDescent="0.25">
      <c r="P2704" t="s">
        <v>5876</v>
      </c>
      <c r="Q2704" t="s">
        <v>3060</v>
      </c>
    </row>
    <row r="2705" spans="16:17" x14ac:dyDescent="0.25">
      <c r="P2705" t="s">
        <v>5877</v>
      </c>
      <c r="Q2705" t="s">
        <v>3060</v>
      </c>
    </row>
    <row r="2706" spans="16:17" x14ac:dyDescent="0.25">
      <c r="P2706" t="s">
        <v>5878</v>
      </c>
      <c r="Q2706" t="s">
        <v>3060</v>
      </c>
    </row>
    <row r="2707" spans="16:17" x14ac:dyDescent="0.25">
      <c r="P2707" t="s">
        <v>5879</v>
      </c>
      <c r="Q2707" t="s">
        <v>3060</v>
      </c>
    </row>
    <row r="2708" spans="16:17" x14ac:dyDescent="0.25">
      <c r="P2708" t="s">
        <v>5880</v>
      </c>
      <c r="Q2708" t="s">
        <v>3060</v>
      </c>
    </row>
    <row r="2709" spans="16:17" x14ac:dyDescent="0.25">
      <c r="P2709" t="s">
        <v>5881</v>
      </c>
      <c r="Q2709" t="s">
        <v>3060</v>
      </c>
    </row>
    <row r="2710" spans="16:17" x14ac:dyDescent="0.25">
      <c r="P2710" t="s">
        <v>5882</v>
      </c>
      <c r="Q2710" t="s">
        <v>3060</v>
      </c>
    </row>
    <row r="2711" spans="16:17" x14ac:dyDescent="0.25">
      <c r="P2711" t="s">
        <v>5883</v>
      </c>
      <c r="Q2711" t="s">
        <v>3060</v>
      </c>
    </row>
    <row r="2712" spans="16:17" x14ac:dyDescent="0.25">
      <c r="P2712" t="s">
        <v>5884</v>
      </c>
      <c r="Q2712" t="s">
        <v>3060</v>
      </c>
    </row>
    <row r="2713" spans="16:17" x14ac:dyDescent="0.25">
      <c r="P2713" t="s">
        <v>5885</v>
      </c>
      <c r="Q2713" t="s">
        <v>3060</v>
      </c>
    </row>
    <row r="2714" spans="16:17" x14ac:dyDescent="0.25">
      <c r="P2714" t="s">
        <v>5886</v>
      </c>
      <c r="Q2714" t="s">
        <v>3060</v>
      </c>
    </row>
    <row r="2715" spans="16:17" x14ac:dyDescent="0.25">
      <c r="P2715" t="s">
        <v>5887</v>
      </c>
      <c r="Q2715" t="s">
        <v>3060</v>
      </c>
    </row>
    <row r="2716" spans="16:17" x14ac:dyDescent="0.25">
      <c r="P2716" t="s">
        <v>5888</v>
      </c>
      <c r="Q2716" t="s">
        <v>3060</v>
      </c>
    </row>
    <row r="2717" spans="16:17" x14ac:dyDescent="0.25">
      <c r="P2717" t="s">
        <v>5889</v>
      </c>
      <c r="Q2717" t="s">
        <v>3060</v>
      </c>
    </row>
    <row r="2718" spans="16:17" x14ac:dyDescent="0.25">
      <c r="P2718" t="s">
        <v>5890</v>
      </c>
      <c r="Q2718" t="s">
        <v>3060</v>
      </c>
    </row>
    <row r="2719" spans="16:17" x14ac:dyDescent="0.25">
      <c r="P2719" t="s">
        <v>5891</v>
      </c>
      <c r="Q2719" t="s">
        <v>3060</v>
      </c>
    </row>
    <row r="2720" spans="16:17" x14ac:dyDescent="0.25">
      <c r="P2720" t="s">
        <v>5892</v>
      </c>
      <c r="Q2720" t="s">
        <v>3060</v>
      </c>
    </row>
    <row r="2721" spans="16:17" x14ac:dyDescent="0.25">
      <c r="P2721" t="s">
        <v>5893</v>
      </c>
      <c r="Q2721" t="s">
        <v>3060</v>
      </c>
    </row>
    <row r="2722" spans="16:17" x14ac:dyDescent="0.25">
      <c r="P2722" t="s">
        <v>5894</v>
      </c>
      <c r="Q2722" t="s">
        <v>3060</v>
      </c>
    </row>
    <row r="2723" spans="16:17" x14ac:dyDescent="0.25">
      <c r="P2723" t="s">
        <v>5895</v>
      </c>
      <c r="Q2723" t="s">
        <v>3060</v>
      </c>
    </row>
    <row r="2724" spans="16:17" x14ac:dyDescent="0.25">
      <c r="P2724" t="s">
        <v>5896</v>
      </c>
      <c r="Q2724" t="s">
        <v>3060</v>
      </c>
    </row>
    <row r="2725" spans="16:17" x14ac:dyDescent="0.25">
      <c r="P2725" t="s">
        <v>5897</v>
      </c>
      <c r="Q2725" t="s">
        <v>3060</v>
      </c>
    </row>
    <row r="2726" spans="16:17" x14ac:dyDescent="0.25">
      <c r="P2726" t="s">
        <v>5898</v>
      </c>
      <c r="Q2726" t="s">
        <v>3060</v>
      </c>
    </row>
    <row r="2727" spans="16:17" x14ac:dyDescent="0.25">
      <c r="P2727" t="s">
        <v>5899</v>
      </c>
      <c r="Q2727" t="s">
        <v>3060</v>
      </c>
    </row>
    <row r="2728" spans="16:17" x14ac:dyDescent="0.25">
      <c r="P2728" t="s">
        <v>5900</v>
      </c>
      <c r="Q2728" t="s">
        <v>3060</v>
      </c>
    </row>
    <row r="2729" spans="16:17" x14ac:dyDescent="0.25">
      <c r="P2729" t="s">
        <v>5901</v>
      </c>
      <c r="Q2729" t="s">
        <v>3060</v>
      </c>
    </row>
    <row r="2730" spans="16:17" x14ac:dyDescent="0.25">
      <c r="P2730" t="s">
        <v>5902</v>
      </c>
      <c r="Q2730" t="s">
        <v>3060</v>
      </c>
    </row>
    <row r="2731" spans="16:17" x14ac:dyDescent="0.25">
      <c r="P2731" t="s">
        <v>5903</v>
      </c>
      <c r="Q2731" t="s">
        <v>3060</v>
      </c>
    </row>
    <row r="2732" spans="16:17" x14ac:dyDescent="0.25">
      <c r="P2732" t="s">
        <v>5904</v>
      </c>
      <c r="Q2732" t="s">
        <v>3060</v>
      </c>
    </row>
    <row r="2733" spans="16:17" x14ac:dyDescent="0.25">
      <c r="P2733" t="s">
        <v>5905</v>
      </c>
      <c r="Q2733" t="s">
        <v>3060</v>
      </c>
    </row>
    <row r="2734" spans="16:17" x14ac:dyDescent="0.25">
      <c r="P2734" t="s">
        <v>5906</v>
      </c>
      <c r="Q2734" t="s">
        <v>3060</v>
      </c>
    </row>
    <row r="2735" spans="16:17" x14ac:dyDescent="0.25">
      <c r="P2735" t="s">
        <v>5907</v>
      </c>
      <c r="Q2735" t="s">
        <v>3060</v>
      </c>
    </row>
    <row r="2736" spans="16:17" x14ac:dyDescent="0.25">
      <c r="P2736" t="s">
        <v>5908</v>
      </c>
      <c r="Q2736" t="s">
        <v>3060</v>
      </c>
    </row>
    <row r="2737" spans="16:17" x14ac:dyDescent="0.25">
      <c r="P2737" t="s">
        <v>5909</v>
      </c>
      <c r="Q2737" t="s">
        <v>3060</v>
      </c>
    </row>
    <row r="2738" spans="16:17" x14ac:dyDescent="0.25">
      <c r="P2738" t="s">
        <v>5910</v>
      </c>
      <c r="Q2738" t="s">
        <v>3060</v>
      </c>
    </row>
    <row r="2739" spans="16:17" x14ac:dyDescent="0.25">
      <c r="P2739" t="s">
        <v>5911</v>
      </c>
      <c r="Q2739" t="s">
        <v>3060</v>
      </c>
    </row>
    <row r="2740" spans="16:17" x14ac:dyDescent="0.25">
      <c r="P2740" t="s">
        <v>5912</v>
      </c>
      <c r="Q2740" t="s">
        <v>3060</v>
      </c>
    </row>
    <row r="2741" spans="16:17" x14ac:dyDescent="0.25">
      <c r="P2741" t="s">
        <v>5913</v>
      </c>
      <c r="Q2741" t="s">
        <v>3060</v>
      </c>
    </row>
    <row r="2742" spans="16:17" x14ac:dyDescent="0.25">
      <c r="P2742" t="s">
        <v>5914</v>
      </c>
      <c r="Q2742" t="s">
        <v>3060</v>
      </c>
    </row>
    <row r="2743" spans="16:17" x14ac:dyDescent="0.25">
      <c r="P2743" t="s">
        <v>5915</v>
      </c>
      <c r="Q2743" t="s">
        <v>3060</v>
      </c>
    </row>
    <row r="2744" spans="16:17" x14ac:dyDescent="0.25">
      <c r="P2744" t="s">
        <v>5916</v>
      </c>
      <c r="Q2744" t="s">
        <v>3060</v>
      </c>
    </row>
    <row r="2745" spans="16:17" x14ac:dyDescent="0.25">
      <c r="P2745" t="s">
        <v>5917</v>
      </c>
      <c r="Q2745" t="s">
        <v>3060</v>
      </c>
    </row>
    <row r="2746" spans="16:17" x14ac:dyDescent="0.25">
      <c r="P2746" t="s">
        <v>5918</v>
      </c>
      <c r="Q2746" t="s">
        <v>3060</v>
      </c>
    </row>
    <row r="2747" spans="16:17" x14ac:dyDescent="0.25">
      <c r="P2747" t="s">
        <v>5919</v>
      </c>
      <c r="Q2747" t="s">
        <v>3060</v>
      </c>
    </row>
    <row r="2748" spans="16:17" x14ac:dyDescent="0.25">
      <c r="P2748" t="s">
        <v>5920</v>
      </c>
      <c r="Q2748" t="s">
        <v>3060</v>
      </c>
    </row>
    <row r="2749" spans="16:17" x14ac:dyDescent="0.25">
      <c r="P2749" t="s">
        <v>5921</v>
      </c>
      <c r="Q2749" t="s">
        <v>3060</v>
      </c>
    </row>
    <row r="2750" spans="16:17" x14ac:dyDescent="0.25">
      <c r="P2750" t="s">
        <v>5922</v>
      </c>
      <c r="Q2750" t="s">
        <v>3060</v>
      </c>
    </row>
    <row r="2751" spans="16:17" x14ac:dyDescent="0.25">
      <c r="P2751" t="s">
        <v>5923</v>
      </c>
      <c r="Q2751" t="s">
        <v>3060</v>
      </c>
    </row>
    <row r="2752" spans="16:17" x14ac:dyDescent="0.25">
      <c r="P2752" t="s">
        <v>5924</v>
      </c>
      <c r="Q2752" t="s">
        <v>1293</v>
      </c>
    </row>
    <row r="2753" spans="16:17" x14ac:dyDescent="0.25">
      <c r="P2753" t="s">
        <v>5925</v>
      </c>
      <c r="Q2753" t="s">
        <v>1293</v>
      </c>
    </row>
    <row r="2754" spans="16:17" x14ac:dyDescent="0.25">
      <c r="P2754" t="s">
        <v>5926</v>
      </c>
      <c r="Q2754" t="s">
        <v>1293</v>
      </c>
    </row>
    <row r="2755" spans="16:17" x14ac:dyDescent="0.25">
      <c r="P2755" t="s">
        <v>5927</v>
      </c>
      <c r="Q2755" t="s">
        <v>1293</v>
      </c>
    </row>
    <row r="2756" spans="16:17" x14ac:dyDescent="0.25">
      <c r="P2756" t="s">
        <v>5928</v>
      </c>
      <c r="Q2756" t="s">
        <v>1293</v>
      </c>
    </row>
    <row r="2757" spans="16:17" x14ac:dyDescent="0.25">
      <c r="P2757" t="s">
        <v>5929</v>
      </c>
      <c r="Q2757" t="s">
        <v>1293</v>
      </c>
    </row>
    <row r="2758" spans="16:17" x14ac:dyDescent="0.25">
      <c r="P2758" t="s">
        <v>5930</v>
      </c>
      <c r="Q2758" t="s">
        <v>1293</v>
      </c>
    </row>
    <row r="2759" spans="16:17" x14ac:dyDescent="0.25">
      <c r="P2759" t="s">
        <v>5931</v>
      </c>
      <c r="Q2759" t="s">
        <v>1293</v>
      </c>
    </row>
    <row r="2760" spans="16:17" x14ac:dyDescent="0.25">
      <c r="P2760" t="s">
        <v>5932</v>
      </c>
      <c r="Q2760" t="s">
        <v>1293</v>
      </c>
    </row>
    <row r="2761" spans="16:17" x14ac:dyDescent="0.25">
      <c r="P2761" t="s">
        <v>5933</v>
      </c>
      <c r="Q2761" t="s">
        <v>1293</v>
      </c>
    </row>
    <row r="2762" spans="16:17" x14ac:dyDescent="0.25">
      <c r="P2762" t="s">
        <v>5934</v>
      </c>
      <c r="Q2762" t="s">
        <v>1293</v>
      </c>
    </row>
    <row r="2763" spans="16:17" x14ac:dyDescent="0.25">
      <c r="P2763" t="s">
        <v>5935</v>
      </c>
      <c r="Q2763" t="s">
        <v>1293</v>
      </c>
    </row>
    <row r="2764" spans="16:17" x14ac:dyDescent="0.25">
      <c r="P2764" t="s">
        <v>5936</v>
      </c>
      <c r="Q2764" t="s">
        <v>1293</v>
      </c>
    </row>
    <row r="2765" spans="16:17" x14ac:dyDescent="0.25">
      <c r="P2765" t="s">
        <v>5937</v>
      </c>
      <c r="Q2765" t="s">
        <v>1293</v>
      </c>
    </row>
    <row r="2766" spans="16:17" x14ac:dyDescent="0.25">
      <c r="P2766" t="s">
        <v>5938</v>
      </c>
      <c r="Q2766" t="s">
        <v>1293</v>
      </c>
    </row>
    <row r="2767" spans="16:17" x14ac:dyDescent="0.25">
      <c r="P2767" t="s">
        <v>5939</v>
      </c>
      <c r="Q2767" t="s">
        <v>1293</v>
      </c>
    </row>
    <row r="2768" spans="16:17" x14ac:dyDescent="0.25">
      <c r="P2768" t="s">
        <v>5940</v>
      </c>
      <c r="Q2768" t="s">
        <v>1293</v>
      </c>
    </row>
    <row r="2769" spans="16:17" x14ac:dyDescent="0.25">
      <c r="P2769" t="s">
        <v>5941</v>
      </c>
      <c r="Q2769" t="s">
        <v>1293</v>
      </c>
    </row>
    <row r="2770" spans="16:17" x14ac:dyDescent="0.25">
      <c r="P2770" t="s">
        <v>5942</v>
      </c>
      <c r="Q2770" t="s">
        <v>1293</v>
      </c>
    </row>
    <row r="2771" spans="16:17" x14ac:dyDescent="0.25">
      <c r="P2771" t="s">
        <v>5943</v>
      </c>
      <c r="Q2771" t="s">
        <v>1293</v>
      </c>
    </row>
    <row r="2772" spans="16:17" x14ac:dyDescent="0.25">
      <c r="P2772" t="s">
        <v>5944</v>
      </c>
      <c r="Q2772" t="s">
        <v>1293</v>
      </c>
    </row>
    <row r="2773" spans="16:17" x14ac:dyDescent="0.25">
      <c r="P2773" t="s">
        <v>5945</v>
      </c>
      <c r="Q2773" t="s">
        <v>1293</v>
      </c>
    </row>
    <row r="2774" spans="16:17" x14ac:dyDescent="0.25">
      <c r="P2774" t="s">
        <v>5946</v>
      </c>
      <c r="Q2774" t="s">
        <v>1293</v>
      </c>
    </row>
    <row r="2775" spans="16:17" x14ac:dyDescent="0.25">
      <c r="P2775" t="s">
        <v>5947</v>
      </c>
      <c r="Q2775" t="s">
        <v>1293</v>
      </c>
    </row>
    <row r="2776" spans="16:17" x14ac:dyDescent="0.25">
      <c r="P2776" t="s">
        <v>5948</v>
      </c>
      <c r="Q2776" t="s">
        <v>1293</v>
      </c>
    </row>
    <row r="2777" spans="16:17" x14ac:dyDescent="0.25">
      <c r="P2777" t="s">
        <v>5949</v>
      </c>
      <c r="Q2777" t="s">
        <v>1293</v>
      </c>
    </row>
    <row r="2778" spans="16:17" x14ac:dyDescent="0.25">
      <c r="P2778" t="s">
        <v>5950</v>
      </c>
      <c r="Q2778" t="s">
        <v>1293</v>
      </c>
    </row>
    <row r="2779" spans="16:17" x14ac:dyDescent="0.25">
      <c r="P2779" t="s">
        <v>5951</v>
      </c>
      <c r="Q2779" t="s">
        <v>1293</v>
      </c>
    </row>
    <row r="2780" spans="16:17" x14ac:dyDescent="0.25">
      <c r="P2780" t="s">
        <v>5952</v>
      </c>
      <c r="Q2780" t="s">
        <v>1293</v>
      </c>
    </row>
    <row r="2781" spans="16:17" x14ac:dyDescent="0.25">
      <c r="P2781" t="s">
        <v>5953</v>
      </c>
      <c r="Q2781" t="s">
        <v>1293</v>
      </c>
    </row>
    <row r="2782" spans="16:17" x14ac:dyDescent="0.25">
      <c r="P2782" t="s">
        <v>5954</v>
      </c>
      <c r="Q2782" t="s">
        <v>1293</v>
      </c>
    </row>
    <row r="2783" spans="16:17" x14ac:dyDescent="0.25">
      <c r="P2783" t="s">
        <v>5955</v>
      </c>
      <c r="Q2783" t="s">
        <v>1293</v>
      </c>
    </row>
    <row r="2784" spans="16:17" x14ac:dyDescent="0.25">
      <c r="P2784" t="s">
        <v>5956</v>
      </c>
      <c r="Q2784" t="s">
        <v>1293</v>
      </c>
    </row>
    <row r="2785" spans="16:17" x14ac:dyDescent="0.25">
      <c r="P2785" t="s">
        <v>5957</v>
      </c>
      <c r="Q2785" t="s">
        <v>1293</v>
      </c>
    </row>
    <row r="2786" spans="16:17" x14ac:dyDescent="0.25">
      <c r="P2786" t="s">
        <v>5958</v>
      </c>
      <c r="Q2786" t="s">
        <v>1293</v>
      </c>
    </row>
    <row r="2787" spans="16:17" x14ac:dyDescent="0.25">
      <c r="P2787" t="s">
        <v>5959</v>
      </c>
      <c r="Q2787" t="s">
        <v>1293</v>
      </c>
    </row>
    <row r="2788" spans="16:17" x14ac:dyDescent="0.25">
      <c r="P2788" t="s">
        <v>5960</v>
      </c>
      <c r="Q2788" t="s">
        <v>1293</v>
      </c>
    </row>
    <row r="2789" spans="16:17" x14ac:dyDescent="0.25">
      <c r="P2789" t="s">
        <v>5961</v>
      </c>
      <c r="Q2789" t="s">
        <v>1293</v>
      </c>
    </row>
    <row r="2790" spans="16:17" x14ac:dyDescent="0.25">
      <c r="P2790" t="s">
        <v>5962</v>
      </c>
      <c r="Q2790" t="s">
        <v>1293</v>
      </c>
    </row>
    <row r="2791" spans="16:17" x14ac:dyDescent="0.25">
      <c r="P2791" t="s">
        <v>5963</v>
      </c>
      <c r="Q2791" t="s">
        <v>1293</v>
      </c>
    </row>
    <row r="2792" spans="16:17" x14ac:dyDescent="0.25">
      <c r="P2792" t="s">
        <v>5964</v>
      </c>
      <c r="Q2792" t="s">
        <v>1293</v>
      </c>
    </row>
    <row r="2793" spans="16:17" x14ac:dyDescent="0.25">
      <c r="P2793" t="s">
        <v>5965</v>
      </c>
      <c r="Q2793" t="s">
        <v>1293</v>
      </c>
    </row>
    <row r="2794" spans="16:17" x14ac:dyDescent="0.25">
      <c r="P2794" t="s">
        <v>5966</v>
      </c>
      <c r="Q2794" t="s">
        <v>1293</v>
      </c>
    </row>
    <row r="2795" spans="16:17" x14ac:dyDescent="0.25">
      <c r="P2795" t="s">
        <v>5967</v>
      </c>
      <c r="Q2795" t="s">
        <v>1293</v>
      </c>
    </row>
    <row r="2796" spans="16:17" x14ac:dyDescent="0.25">
      <c r="P2796" t="s">
        <v>5968</v>
      </c>
      <c r="Q2796" t="s">
        <v>1293</v>
      </c>
    </row>
    <row r="2797" spans="16:17" x14ac:dyDescent="0.25">
      <c r="P2797" t="s">
        <v>5969</v>
      </c>
      <c r="Q2797" t="s">
        <v>1293</v>
      </c>
    </row>
    <row r="2798" spans="16:17" x14ac:dyDescent="0.25">
      <c r="P2798" t="s">
        <v>5970</v>
      </c>
      <c r="Q2798" t="s">
        <v>1293</v>
      </c>
    </row>
    <row r="2799" spans="16:17" x14ac:dyDescent="0.25">
      <c r="P2799" t="s">
        <v>5971</v>
      </c>
      <c r="Q2799" t="s">
        <v>1293</v>
      </c>
    </row>
    <row r="2800" spans="16:17" x14ac:dyDescent="0.25">
      <c r="P2800" t="s">
        <v>5972</v>
      </c>
      <c r="Q2800" t="s">
        <v>1293</v>
      </c>
    </row>
    <row r="2801" spans="16:17" x14ac:dyDescent="0.25">
      <c r="P2801" t="s">
        <v>5973</v>
      </c>
      <c r="Q2801" t="s">
        <v>1293</v>
      </c>
    </row>
    <row r="2802" spans="16:17" x14ac:dyDescent="0.25">
      <c r="P2802" t="s">
        <v>5974</v>
      </c>
      <c r="Q2802" t="s">
        <v>1293</v>
      </c>
    </row>
    <row r="2803" spans="16:17" x14ac:dyDescent="0.25">
      <c r="P2803" t="s">
        <v>5975</v>
      </c>
      <c r="Q2803" t="s">
        <v>1293</v>
      </c>
    </row>
    <row r="2804" spans="16:17" x14ac:dyDescent="0.25">
      <c r="P2804" t="s">
        <v>5976</v>
      </c>
      <c r="Q2804" t="s">
        <v>1293</v>
      </c>
    </row>
    <row r="2805" spans="16:17" x14ac:dyDescent="0.25">
      <c r="P2805" t="s">
        <v>5977</v>
      </c>
      <c r="Q2805" t="s">
        <v>1293</v>
      </c>
    </row>
    <row r="2806" spans="16:17" x14ac:dyDescent="0.25">
      <c r="P2806" t="s">
        <v>5978</v>
      </c>
      <c r="Q2806" t="s">
        <v>1293</v>
      </c>
    </row>
    <row r="2807" spans="16:17" x14ac:dyDescent="0.25">
      <c r="P2807" t="s">
        <v>5979</v>
      </c>
      <c r="Q2807" t="s">
        <v>1293</v>
      </c>
    </row>
    <row r="2808" spans="16:17" x14ac:dyDescent="0.25">
      <c r="P2808" t="s">
        <v>5980</v>
      </c>
      <c r="Q2808" t="s">
        <v>1293</v>
      </c>
    </row>
    <row r="2809" spans="16:17" x14ac:dyDescent="0.25">
      <c r="P2809" t="s">
        <v>5981</v>
      </c>
      <c r="Q2809" t="s">
        <v>1293</v>
      </c>
    </row>
    <row r="2810" spans="16:17" x14ac:dyDescent="0.25">
      <c r="P2810" t="s">
        <v>5982</v>
      </c>
      <c r="Q2810" t="s">
        <v>1293</v>
      </c>
    </row>
    <row r="2811" spans="16:17" x14ac:dyDescent="0.25">
      <c r="P2811" t="s">
        <v>5983</v>
      </c>
      <c r="Q2811" t="s">
        <v>1293</v>
      </c>
    </row>
    <row r="2812" spans="16:17" x14ac:dyDescent="0.25">
      <c r="P2812" t="s">
        <v>5984</v>
      </c>
      <c r="Q2812" t="s">
        <v>1293</v>
      </c>
    </row>
    <row r="2813" spans="16:17" x14ac:dyDescent="0.25">
      <c r="P2813" t="s">
        <v>5985</v>
      </c>
      <c r="Q2813" t="s">
        <v>1293</v>
      </c>
    </row>
    <row r="2814" spans="16:17" x14ac:dyDescent="0.25">
      <c r="P2814" t="s">
        <v>5986</v>
      </c>
      <c r="Q2814" t="s">
        <v>1293</v>
      </c>
    </row>
    <row r="2815" spans="16:17" x14ac:dyDescent="0.25">
      <c r="P2815" t="s">
        <v>5987</v>
      </c>
      <c r="Q2815" t="s">
        <v>1293</v>
      </c>
    </row>
    <row r="2816" spans="16:17" x14ac:dyDescent="0.25">
      <c r="P2816" t="s">
        <v>5988</v>
      </c>
      <c r="Q2816" t="s">
        <v>1293</v>
      </c>
    </row>
    <row r="2817" spans="16:17" x14ac:dyDescent="0.25">
      <c r="P2817" t="s">
        <v>5989</v>
      </c>
      <c r="Q2817" t="s">
        <v>1293</v>
      </c>
    </row>
    <row r="2818" spans="16:17" x14ac:dyDescent="0.25">
      <c r="P2818" t="s">
        <v>5990</v>
      </c>
      <c r="Q2818" t="s">
        <v>1293</v>
      </c>
    </row>
    <row r="2819" spans="16:17" x14ac:dyDescent="0.25">
      <c r="P2819" t="s">
        <v>5991</v>
      </c>
      <c r="Q2819" t="s">
        <v>1293</v>
      </c>
    </row>
    <row r="2820" spans="16:17" x14ac:dyDescent="0.25">
      <c r="P2820" t="s">
        <v>5992</v>
      </c>
      <c r="Q2820" t="s">
        <v>1293</v>
      </c>
    </row>
    <row r="2821" spans="16:17" x14ac:dyDescent="0.25">
      <c r="P2821" t="s">
        <v>5993</v>
      </c>
      <c r="Q2821" t="s">
        <v>1293</v>
      </c>
    </row>
    <row r="2822" spans="16:17" x14ac:dyDescent="0.25">
      <c r="P2822" t="s">
        <v>5994</v>
      </c>
      <c r="Q2822" t="s">
        <v>1293</v>
      </c>
    </row>
    <row r="2823" spans="16:17" x14ac:dyDescent="0.25">
      <c r="P2823" t="s">
        <v>5995</v>
      </c>
      <c r="Q2823" t="s">
        <v>1293</v>
      </c>
    </row>
    <row r="2824" spans="16:17" x14ac:dyDescent="0.25">
      <c r="P2824" t="s">
        <v>5996</v>
      </c>
      <c r="Q2824" t="s">
        <v>1295</v>
      </c>
    </row>
    <row r="2825" spans="16:17" x14ac:dyDescent="0.25">
      <c r="P2825" t="s">
        <v>5997</v>
      </c>
      <c r="Q2825" t="s">
        <v>1295</v>
      </c>
    </row>
    <row r="2826" spans="16:17" x14ac:dyDescent="0.25">
      <c r="P2826" t="s">
        <v>5998</v>
      </c>
      <c r="Q2826" t="s">
        <v>1295</v>
      </c>
    </row>
    <row r="2827" spans="16:17" x14ac:dyDescent="0.25">
      <c r="P2827" t="s">
        <v>5999</v>
      </c>
      <c r="Q2827" t="s">
        <v>1295</v>
      </c>
    </row>
    <row r="2828" spans="16:17" x14ac:dyDescent="0.25">
      <c r="P2828" t="s">
        <v>6000</v>
      </c>
      <c r="Q2828" t="s">
        <v>1295</v>
      </c>
    </row>
    <row r="2829" spans="16:17" x14ac:dyDescent="0.25">
      <c r="P2829" t="s">
        <v>6001</v>
      </c>
      <c r="Q2829" t="s">
        <v>1295</v>
      </c>
    </row>
    <row r="2830" spans="16:17" x14ac:dyDescent="0.25">
      <c r="P2830" t="s">
        <v>6002</v>
      </c>
      <c r="Q2830" t="s">
        <v>1295</v>
      </c>
    </row>
    <row r="2831" spans="16:17" x14ac:dyDescent="0.25">
      <c r="P2831" t="s">
        <v>6003</v>
      </c>
      <c r="Q2831" t="s">
        <v>1295</v>
      </c>
    </row>
    <row r="2832" spans="16:17" x14ac:dyDescent="0.25">
      <c r="P2832" t="s">
        <v>6004</v>
      </c>
      <c r="Q2832" t="s">
        <v>1295</v>
      </c>
    </row>
    <row r="2833" spans="16:17" x14ac:dyDescent="0.25">
      <c r="P2833" t="s">
        <v>6005</v>
      </c>
      <c r="Q2833" t="s">
        <v>1295</v>
      </c>
    </row>
    <row r="2834" spans="16:17" x14ac:dyDescent="0.25">
      <c r="P2834" t="s">
        <v>6006</v>
      </c>
      <c r="Q2834" t="s">
        <v>1295</v>
      </c>
    </row>
    <row r="2835" spans="16:17" x14ac:dyDescent="0.25">
      <c r="P2835" t="s">
        <v>6007</v>
      </c>
      <c r="Q2835" t="s">
        <v>1295</v>
      </c>
    </row>
    <row r="2836" spans="16:17" x14ac:dyDescent="0.25">
      <c r="P2836" t="s">
        <v>6008</v>
      </c>
      <c r="Q2836" t="s">
        <v>1295</v>
      </c>
    </row>
    <row r="2837" spans="16:17" x14ac:dyDescent="0.25">
      <c r="P2837" t="s">
        <v>6009</v>
      </c>
      <c r="Q2837" t="s">
        <v>1295</v>
      </c>
    </row>
    <row r="2838" spans="16:17" x14ac:dyDescent="0.25">
      <c r="P2838" t="s">
        <v>6010</v>
      </c>
      <c r="Q2838" t="s">
        <v>1295</v>
      </c>
    </row>
    <row r="2839" spans="16:17" x14ac:dyDescent="0.25">
      <c r="P2839" t="s">
        <v>6011</v>
      </c>
      <c r="Q2839" t="s">
        <v>1295</v>
      </c>
    </row>
    <row r="2840" spans="16:17" x14ac:dyDescent="0.25">
      <c r="P2840" t="s">
        <v>6012</v>
      </c>
      <c r="Q2840" t="s">
        <v>1295</v>
      </c>
    </row>
    <row r="2841" spans="16:17" x14ac:dyDescent="0.25">
      <c r="P2841" t="s">
        <v>6013</v>
      </c>
      <c r="Q2841" t="s">
        <v>1295</v>
      </c>
    </row>
    <row r="2842" spans="16:17" x14ac:dyDescent="0.25">
      <c r="P2842" t="s">
        <v>6014</v>
      </c>
      <c r="Q2842" t="s">
        <v>1295</v>
      </c>
    </row>
    <row r="2843" spans="16:17" x14ac:dyDescent="0.25">
      <c r="P2843" t="s">
        <v>6015</v>
      </c>
      <c r="Q2843" t="s">
        <v>1295</v>
      </c>
    </row>
    <row r="2844" spans="16:17" x14ac:dyDescent="0.25">
      <c r="P2844" t="s">
        <v>6016</v>
      </c>
      <c r="Q2844" t="s">
        <v>1295</v>
      </c>
    </row>
    <row r="2845" spans="16:17" x14ac:dyDescent="0.25">
      <c r="P2845" t="s">
        <v>6017</v>
      </c>
      <c r="Q2845" t="s">
        <v>1295</v>
      </c>
    </row>
    <row r="2846" spans="16:17" x14ac:dyDescent="0.25">
      <c r="P2846" t="s">
        <v>6018</v>
      </c>
      <c r="Q2846" t="s">
        <v>1295</v>
      </c>
    </row>
    <row r="2847" spans="16:17" x14ac:dyDescent="0.25">
      <c r="P2847" t="s">
        <v>6019</v>
      </c>
      <c r="Q2847" t="s">
        <v>1295</v>
      </c>
    </row>
    <row r="2848" spans="16:17" x14ac:dyDescent="0.25">
      <c r="P2848" t="s">
        <v>6020</v>
      </c>
      <c r="Q2848" t="s">
        <v>1295</v>
      </c>
    </row>
    <row r="2849" spans="16:17" x14ac:dyDescent="0.25">
      <c r="P2849" t="s">
        <v>6021</v>
      </c>
      <c r="Q2849" t="s">
        <v>1295</v>
      </c>
    </row>
    <row r="2850" spans="16:17" x14ac:dyDescent="0.25">
      <c r="P2850" t="s">
        <v>6022</v>
      </c>
      <c r="Q2850" t="s">
        <v>1295</v>
      </c>
    </row>
    <row r="2851" spans="16:17" x14ac:dyDescent="0.25">
      <c r="P2851" t="s">
        <v>6023</v>
      </c>
      <c r="Q2851" t="s">
        <v>1295</v>
      </c>
    </row>
    <row r="2852" spans="16:17" x14ac:dyDescent="0.25">
      <c r="P2852" t="s">
        <v>6024</v>
      </c>
      <c r="Q2852" t="s">
        <v>1295</v>
      </c>
    </row>
    <row r="2853" spans="16:17" x14ac:dyDescent="0.25">
      <c r="P2853" t="s">
        <v>6025</v>
      </c>
      <c r="Q2853" t="s">
        <v>1295</v>
      </c>
    </row>
    <row r="2854" spans="16:17" x14ac:dyDescent="0.25">
      <c r="P2854" t="s">
        <v>6026</v>
      </c>
      <c r="Q2854" t="s">
        <v>1295</v>
      </c>
    </row>
    <row r="2855" spans="16:17" x14ac:dyDescent="0.25">
      <c r="P2855" t="s">
        <v>6027</v>
      </c>
      <c r="Q2855" t="s">
        <v>1295</v>
      </c>
    </row>
    <row r="2856" spans="16:17" x14ac:dyDescent="0.25">
      <c r="P2856" t="s">
        <v>6028</v>
      </c>
      <c r="Q2856" t="s">
        <v>1295</v>
      </c>
    </row>
    <row r="2857" spans="16:17" x14ac:dyDescent="0.25">
      <c r="P2857" t="s">
        <v>6029</v>
      </c>
      <c r="Q2857" t="s">
        <v>1295</v>
      </c>
    </row>
    <row r="2858" spans="16:17" x14ac:dyDescent="0.25">
      <c r="P2858" t="s">
        <v>6030</v>
      </c>
      <c r="Q2858" t="s">
        <v>1295</v>
      </c>
    </row>
    <row r="2859" spans="16:17" x14ac:dyDescent="0.25">
      <c r="P2859" t="s">
        <v>6031</v>
      </c>
      <c r="Q2859" t="s">
        <v>1295</v>
      </c>
    </row>
    <row r="2860" spans="16:17" x14ac:dyDescent="0.25">
      <c r="P2860" t="s">
        <v>6032</v>
      </c>
      <c r="Q2860" t="s">
        <v>1295</v>
      </c>
    </row>
    <row r="2861" spans="16:17" x14ac:dyDescent="0.25">
      <c r="P2861" t="s">
        <v>6033</v>
      </c>
      <c r="Q2861" t="s">
        <v>1295</v>
      </c>
    </row>
    <row r="2862" spans="16:17" x14ac:dyDescent="0.25">
      <c r="P2862" t="s">
        <v>6034</v>
      </c>
      <c r="Q2862" t="s">
        <v>1295</v>
      </c>
    </row>
    <row r="2863" spans="16:17" x14ac:dyDescent="0.25">
      <c r="P2863" t="s">
        <v>6035</v>
      </c>
      <c r="Q2863" t="s">
        <v>1295</v>
      </c>
    </row>
    <row r="2864" spans="16:17" x14ac:dyDescent="0.25">
      <c r="P2864" t="s">
        <v>6036</v>
      </c>
      <c r="Q2864" t="s">
        <v>1295</v>
      </c>
    </row>
    <row r="2865" spans="16:17" x14ac:dyDescent="0.25">
      <c r="P2865" t="s">
        <v>6037</v>
      </c>
      <c r="Q2865" t="s">
        <v>1295</v>
      </c>
    </row>
    <row r="2866" spans="16:17" x14ac:dyDescent="0.25">
      <c r="P2866" t="s">
        <v>6038</v>
      </c>
      <c r="Q2866" t="s">
        <v>1295</v>
      </c>
    </row>
    <row r="2867" spans="16:17" x14ac:dyDescent="0.25">
      <c r="P2867" t="s">
        <v>6039</v>
      </c>
      <c r="Q2867" t="s">
        <v>1295</v>
      </c>
    </row>
    <row r="2868" spans="16:17" x14ac:dyDescent="0.25">
      <c r="P2868" t="s">
        <v>6040</v>
      </c>
      <c r="Q2868" t="s">
        <v>1295</v>
      </c>
    </row>
    <row r="2869" spans="16:17" x14ac:dyDescent="0.25">
      <c r="P2869" t="s">
        <v>6041</v>
      </c>
      <c r="Q2869" t="s">
        <v>1295</v>
      </c>
    </row>
    <row r="2870" spans="16:17" x14ac:dyDescent="0.25">
      <c r="P2870" t="s">
        <v>6042</v>
      </c>
      <c r="Q2870" t="s">
        <v>1295</v>
      </c>
    </row>
    <row r="2871" spans="16:17" x14ac:dyDescent="0.25">
      <c r="P2871" t="s">
        <v>6043</v>
      </c>
      <c r="Q2871" t="s">
        <v>1295</v>
      </c>
    </row>
    <row r="2872" spans="16:17" x14ac:dyDescent="0.25">
      <c r="P2872" t="s">
        <v>6044</v>
      </c>
      <c r="Q2872" t="s">
        <v>1295</v>
      </c>
    </row>
    <row r="2873" spans="16:17" x14ac:dyDescent="0.25">
      <c r="P2873" t="s">
        <v>6045</v>
      </c>
      <c r="Q2873" t="s">
        <v>1295</v>
      </c>
    </row>
    <row r="2874" spans="16:17" x14ac:dyDescent="0.25">
      <c r="P2874" t="s">
        <v>6046</v>
      </c>
      <c r="Q2874" t="s">
        <v>1295</v>
      </c>
    </row>
    <row r="2875" spans="16:17" x14ac:dyDescent="0.25">
      <c r="P2875" t="s">
        <v>6047</v>
      </c>
      <c r="Q2875" t="s">
        <v>1295</v>
      </c>
    </row>
    <row r="2876" spans="16:17" x14ac:dyDescent="0.25">
      <c r="P2876" t="s">
        <v>6048</v>
      </c>
      <c r="Q2876" t="s">
        <v>1295</v>
      </c>
    </row>
    <row r="2877" spans="16:17" x14ac:dyDescent="0.25">
      <c r="P2877" t="s">
        <v>6049</v>
      </c>
      <c r="Q2877" t="s">
        <v>1295</v>
      </c>
    </row>
    <row r="2878" spans="16:17" x14ac:dyDescent="0.25">
      <c r="P2878" t="s">
        <v>6050</v>
      </c>
      <c r="Q2878" t="s">
        <v>1295</v>
      </c>
    </row>
    <row r="2879" spans="16:17" x14ac:dyDescent="0.25">
      <c r="P2879" t="s">
        <v>6051</v>
      </c>
      <c r="Q2879" t="s">
        <v>1295</v>
      </c>
    </row>
    <row r="2880" spans="16:17" x14ac:dyDescent="0.25">
      <c r="P2880" t="s">
        <v>6052</v>
      </c>
      <c r="Q2880" t="s">
        <v>1295</v>
      </c>
    </row>
    <row r="2881" spans="16:17" x14ac:dyDescent="0.25">
      <c r="P2881" t="s">
        <v>6053</v>
      </c>
      <c r="Q2881" t="s">
        <v>1295</v>
      </c>
    </row>
    <row r="2882" spans="16:17" x14ac:dyDescent="0.25">
      <c r="P2882" t="s">
        <v>6054</v>
      </c>
      <c r="Q2882" t="s">
        <v>1295</v>
      </c>
    </row>
    <row r="2883" spans="16:17" x14ac:dyDescent="0.25">
      <c r="P2883" t="s">
        <v>6055</v>
      </c>
      <c r="Q2883" t="s">
        <v>1295</v>
      </c>
    </row>
    <row r="2884" spans="16:17" x14ac:dyDescent="0.25">
      <c r="P2884" t="s">
        <v>6056</v>
      </c>
      <c r="Q2884" t="s">
        <v>1295</v>
      </c>
    </row>
    <row r="2885" spans="16:17" x14ac:dyDescent="0.25">
      <c r="P2885" t="s">
        <v>6057</v>
      </c>
      <c r="Q2885" t="s">
        <v>1295</v>
      </c>
    </row>
    <row r="2886" spans="16:17" x14ac:dyDescent="0.25">
      <c r="P2886" t="s">
        <v>6058</v>
      </c>
      <c r="Q2886" t="s">
        <v>1295</v>
      </c>
    </row>
    <row r="2887" spans="16:17" x14ac:dyDescent="0.25">
      <c r="P2887" t="s">
        <v>6059</v>
      </c>
      <c r="Q2887" t="s">
        <v>1295</v>
      </c>
    </row>
    <row r="2888" spans="16:17" x14ac:dyDescent="0.25">
      <c r="P2888" t="s">
        <v>6060</v>
      </c>
      <c r="Q2888" t="s">
        <v>1295</v>
      </c>
    </row>
    <row r="2889" spans="16:17" x14ac:dyDescent="0.25">
      <c r="P2889" t="s">
        <v>6061</v>
      </c>
      <c r="Q2889" t="s">
        <v>1295</v>
      </c>
    </row>
    <row r="2890" spans="16:17" x14ac:dyDescent="0.25">
      <c r="P2890" t="s">
        <v>6062</v>
      </c>
      <c r="Q2890" t="s">
        <v>1295</v>
      </c>
    </row>
    <row r="2891" spans="16:17" x14ac:dyDescent="0.25">
      <c r="P2891" t="s">
        <v>6063</v>
      </c>
      <c r="Q2891" t="s">
        <v>1295</v>
      </c>
    </row>
    <row r="2892" spans="16:17" x14ac:dyDescent="0.25">
      <c r="P2892" t="s">
        <v>6064</v>
      </c>
      <c r="Q2892" t="s">
        <v>1295</v>
      </c>
    </row>
    <row r="2893" spans="16:17" x14ac:dyDescent="0.25">
      <c r="P2893" t="s">
        <v>6065</v>
      </c>
      <c r="Q2893" t="s">
        <v>1295</v>
      </c>
    </row>
    <row r="2894" spans="16:17" x14ac:dyDescent="0.25">
      <c r="P2894" t="s">
        <v>6066</v>
      </c>
      <c r="Q2894" t="s">
        <v>1295</v>
      </c>
    </row>
    <row r="2895" spans="16:17" x14ac:dyDescent="0.25">
      <c r="P2895" t="s">
        <v>6067</v>
      </c>
      <c r="Q2895" t="s">
        <v>1295</v>
      </c>
    </row>
    <row r="2896" spans="16:17" x14ac:dyDescent="0.25">
      <c r="P2896" t="s">
        <v>6068</v>
      </c>
      <c r="Q2896" t="s">
        <v>1295</v>
      </c>
    </row>
    <row r="2897" spans="16:17" x14ac:dyDescent="0.25">
      <c r="P2897" t="s">
        <v>6069</v>
      </c>
      <c r="Q2897" t="s">
        <v>1295</v>
      </c>
    </row>
    <row r="2898" spans="16:17" x14ac:dyDescent="0.25">
      <c r="P2898" t="s">
        <v>6070</v>
      </c>
      <c r="Q2898" t="s">
        <v>1295</v>
      </c>
    </row>
    <row r="2899" spans="16:17" x14ac:dyDescent="0.25">
      <c r="P2899" t="s">
        <v>6071</v>
      </c>
      <c r="Q2899" t="s">
        <v>1295</v>
      </c>
    </row>
    <row r="2900" spans="16:17" x14ac:dyDescent="0.25">
      <c r="P2900" t="s">
        <v>6072</v>
      </c>
      <c r="Q2900" t="s">
        <v>1295</v>
      </c>
    </row>
    <row r="2901" spans="16:17" x14ac:dyDescent="0.25">
      <c r="P2901" t="s">
        <v>6073</v>
      </c>
      <c r="Q2901" t="s">
        <v>1295</v>
      </c>
    </row>
    <row r="2902" spans="16:17" x14ac:dyDescent="0.25">
      <c r="P2902" t="s">
        <v>6074</v>
      </c>
      <c r="Q2902" t="s">
        <v>1295</v>
      </c>
    </row>
    <row r="2903" spans="16:17" x14ac:dyDescent="0.25">
      <c r="P2903" t="s">
        <v>6075</v>
      </c>
      <c r="Q2903" t="s">
        <v>1295</v>
      </c>
    </row>
    <row r="2904" spans="16:17" x14ac:dyDescent="0.25">
      <c r="P2904" t="s">
        <v>6076</v>
      </c>
      <c r="Q2904" t="s">
        <v>1295</v>
      </c>
    </row>
    <row r="2905" spans="16:17" x14ac:dyDescent="0.25">
      <c r="P2905" t="s">
        <v>6077</v>
      </c>
      <c r="Q2905" t="s">
        <v>1295</v>
      </c>
    </row>
    <row r="2906" spans="16:17" x14ac:dyDescent="0.25">
      <c r="P2906" t="s">
        <v>6078</v>
      </c>
      <c r="Q2906" t="s">
        <v>3061</v>
      </c>
    </row>
    <row r="2907" spans="16:17" x14ac:dyDescent="0.25">
      <c r="P2907" t="s">
        <v>6079</v>
      </c>
      <c r="Q2907" t="s">
        <v>3061</v>
      </c>
    </row>
    <row r="2908" spans="16:17" x14ac:dyDescent="0.25">
      <c r="P2908" t="s">
        <v>6080</v>
      </c>
      <c r="Q2908" t="s">
        <v>1792</v>
      </c>
    </row>
    <row r="2909" spans="16:17" x14ac:dyDescent="0.25">
      <c r="P2909" t="s">
        <v>6081</v>
      </c>
      <c r="Q2909" t="s">
        <v>1792</v>
      </c>
    </row>
    <row r="2910" spans="16:17" x14ac:dyDescent="0.25">
      <c r="P2910" t="s">
        <v>6082</v>
      </c>
      <c r="Q2910" t="s">
        <v>1792</v>
      </c>
    </row>
    <row r="2911" spans="16:17" x14ac:dyDescent="0.25">
      <c r="P2911" t="s">
        <v>6083</v>
      </c>
      <c r="Q2911" t="s">
        <v>1792</v>
      </c>
    </row>
    <row r="2912" spans="16:17" x14ac:dyDescent="0.25">
      <c r="P2912" t="s">
        <v>6084</v>
      </c>
      <c r="Q2912" t="s">
        <v>1792</v>
      </c>
    </row>
    <row r="2913" spans="16:17" x14ac:dyDescent="0.25">
      <c r="P2913" t="s">
        <v>6085</v>
      </c>
      <c r="Q2913" t="s">
        <v>1792</v>
      </c>
    </row>
    <row r="2914" spans="16:17" x14ac:dyDescent="0.25">
      <c r="P2914" t="s">
        <v>6086</v>
      </c>
      <c r="Q2914" t="s">
        <v>1792</v>
      </c>
    </row>
    <row r="2915" spans="16:17" x14ac:dyDescent="0.25">
      <c r="P2915" t="s">
        <v>6087</v>
      </c>
      <c r="Q2915" t="s">
        <v>1792</v>
      </c>
    </row>
    <row r="2916" spans="16:17" x14ac:dyDescent="0.25">
      <c r="P2916" t="s">
        <v>6088</v>
      </c>
      <c r="Q2916" t="s">
        <v>1792</v>
      </c>
    </row>
    <row r="2917" spans="16:17" x14ac:dyDescent="0.25">
      <c r="P2917" t="s">
        <v>6089</v>
      </c>
      <c r="Q2917" t="s">
        <v>1792</v>
      </c>
    </row>
    <row r="2918" spans="16:17" x14ac:dyDescent="0.25">
      <c r="P2918" t="s">
        <v>6090</v>
      </c>
      <c r="Q2918" t="s">
        <v>1792</v>
      </c>
    </row>
    <row r="2919" spans="16:17" x14ac:dyDescent="0.25">
      <c r="P2919" t="s">
        <v>6091</v>
      </c>
      <c r="Q2919" t="s">
        <v>1792</v>
      </c>
    </row>
    <row r="2920" spans="16:17" x14ac:dyDescent="0.25">
      <c r="P2920" t="s">
        <v>6092</v>
      </c>
      <c r="Q2920" t="s">
        <v>1792</v>
      </c>
    </row>
    <row r="2921" spans="16:17" x14ac:dyDescent="0.25">
      <c r="P2921" t="s">
        <v>6093</v>
      </c>
      <c r="Q2921" t="s">
        <v>1792</v>
      </c>
    </row>
    <row r="2922" spans="16:17" x14ac:dyDescent="0.25">
      <c r="P2922" t="s">
        <v>6094</v>
      </c>
      <c r="Q2922" t="s">
        <v>1792</v>
      </c>
    </row>
    <row r="2923" spans="16:17" x14ac:dyDescent="0.25">
      <c r="P2923" t="s">
        <v>6095</v>
      </c>
      <c r="Q2923" t="s">
        <v>1792</v>
      </c>
    </row>
    <row r="2924" spans="16:17" x14ac:dyDescent="0.25">
      <c r="P2924" t="s">
        <v>6096</v>
      </c>
      <c r="Q2924" t="s">
        <v>1792</v>
      </c>
    </row>
    <row r="2925" spans="16:17" x14ac:dyDescent="0.25">
      <c r="P2925" t="s">
        <v>6097</v>
      </c>
      <c r="Q2925" t="s">
        <v>1795</v>
      </c>
    </row>
    <row r="2926" spans="16:17" x14ac:dyDescent="0.25">
      <c r="P2926" t="s">
        <v>6098</v>
      </c>
      <c r="Q2926" t="s">
        <v>1795</v>
      </c>
    </row>
    <row r="2927" spans="16:17" x14ac:dyDescent="0.25">
      <c r="P2927" t="s">
        <v>6099</v>
      </c>
      <c r="Q2927" t="s">
        <v>1795</v>
      </c>
    </row>
    <row r="2928" spans="16:17" x14ac:dyDescent="0.25">
      <c r="P2928" t="s">
        <v>6100</v>
      </c>
      <c r="Q2928" t="s">
        <v>1795</v>
      </c>
    </row>
    <row r="2929" spans="16:17" x14ac:dyDescent="0.25">
      <c r="P2929" t="s">
        <v>6101</v>
      </c>
      <c r="Q2929" t="s">
        <v>1795</v>
      </c>
    </row>
    <row r="2930" spans="16:17" x14ac:dyDescent="0.25">
      <c r="P2930" t="s">
        <v>6102</v>
      </c>
      <c r="Q2930" t="s">
        <v>1795</v>
      </c>
    </row>
    <row r="2931" spans="16:17" x14ac:dyDescent="0.25">
      <c r="P2931" t="s">
        <v>6103</v>
      </c>
      <c r="Q2931" t="s">
        <v>1795</v>
      </c>
    </row>
    <row r="2932" spans="16:17" x14ac:dyDescent="0.25">
      <c r="P2932" t="s">
        <v>6104</v>
      </c>
      <c r="Q2932" t="s">
        <v>1795</v>
      </c>
    </row>
    <row r="2933" spans="16:17" x14ac:dyDescent="0.25">
      <c r="P2933" t="s">
        <v>6105</v>
      </c>
      <c r="Q2933" t="s">
        <v>1795</v>
      </c>
    </row>
    <row r="2934" spans="16:17" x14ac:dyDescent="0.25">
      <c r="P2934" t="s">
        <v>6106</v>
      </c>
      <c r="Q2934" t="s">
        <v>1795</v>
      </c>
    </row>
    <row r="2935" spans="16:17" x14ac:dyDescent="0.25">
      <c r="P2935" t="s">
        <v>6107</v>
      </c>
      <c r="Q2935" t="s">
        <v>1795</v>
      </c>
    </row>
    <row r="2936" spans="16:17" x14ac:dyDescent="0.25">
      <c r="P2936" t="s">
        <v>6108</v>
      </c>
      <c r="Q2936" t="s">
        <v>1795</v>
      </c>
    </row>
    <row r="2937" spans="16:17" x14ac:dyDescent="0.25">
      <c r="P2937" t="s">
        <v>6109</v>
      </c>
      <c r="Q2937" t="s">
        <v>1795</v>
      </c>
    </row>
    <row r="2938" spans="16:17" x14ac:dyDescent="0.25">
      <c r="P2938" t="s">
        <v>6110</v>
      </c>
      <c r="Q2938" t="s">
        <v>1795</v>
      </c>
    </row>
    <row r="2939" spans="16:17" x14ac:dyDescent="0.25">
      <c r="P2939" t="s">
        <v>6111</v>
      </c>
      <c r="Q2939" t="s">
        <v>1795</v>
      </c>
    </row>
    <row r="2940" spans="16:17" x14ac:dyDescent="0.25">
      <c r="P2940" t="s">
        <v>6112</v>
      </c>
      <c r="Q2940" t="s">
        <v>1795</v>
      </c>
    </row>
    <row r="2941" spans="16:17" x14ac:dyDescent="0.25">
      <c r="P2941" t="s">
        <v>6113</v>
      </c>
      <c r="Q2941" t="s">
        <v>1795</v>
      </c>
    </row>
    <row r="2942" spans="16:17" x14ac:dyDescent="0.25">
      <c r="P2942" t="s">
        <v>6114</v>
      </c>
      <c r="Q2942" t="s">
        <v>1795</v>
      </c>
    </row>
    <row r="2943" spans="16:17" x14ac:dyDescent="0.25">
      <c r="P2943" t="s">
        <v>6115</v>
      </c>
      <c r="Q2943" t="s">
        <v>1795</v>
      </c>
    </row>
    <row r="2944" spans="16:17" x14ac:dyDescent="0.25">
      <c r="P2944" t="s">
        <v>6116</v>
      </c>
      <c r="Q2944" t="s">
        <v>1795</v>
      </c>
    </row>
    <row r="2945" spans="16:17" x14ac:dyDescent="0.25">
      <c r="P2945" t="s">
        <v>6117</v>
      </c>
      <c r="Q2945" t="s">
        <v>1795</v>
      </c>
    </row>
    <row r="2946" spans="16:17" x14ac:dyDescent="0.25">
      <c r="P2946" t="s">
        <v>6118</v>
      </c>
      <c r="Q2946" t="s">
        <v>1795</v>
      </c>
    </row>
    <row r="2947" spans="16:17" x14ac:dyDescent="0.25">
      <c r="P2947" t="s">
        <v>6119</v>
      </c>
      <c r="Q2947" t="s">
        <v>1795</v>
      </c>
    </row>
    <row r="2948" spans="16:17" x14ac:dyDescent="0.25">
      <c r="P2948" t="s">
        <v>6120</v>
      </c>
      <c r="Q2948" t="s">
        <v>1795</v>
      </c>
    </row>
    <row r="2949" spans="16:17" x14ac:dyDescent="0.25">
      <c r="P2949" t="s">
        <v>6121</v>
      </c>
      <c r="Q2949" t="s">
        <v>1795</v>
      </c>
    </row>
    <row r="2950" spans="16:17" x14ac:dyDescent="0.25">
      <c r="P2950" t="s">
        <v>6122</v>
      </c>
      <c r="Q2950" t="s">
        <v>1795</v>
      </c>
    </row>
    <row r="2951" spans="16:17" x14ac:dyDescent="0.25">
      <c r="P2951" t="s">
        <v>6123</v>
      </c>
      <c r="Q2951" t="s">
        <v>1795</v>
      </c>
    </row>
    <row r="2952" spans="16:17" x14ac:dyDescent="0.25">
      <c r="P2952" t="s">
        <v>6124</v>
      </c>
      <c r="Q2952" t="s">
        <v>1795</v>
      </c>
    </row>
    <row r="2953" spans="16:17" x14ac:dyDescent="0.25">
      <c r="P2953" t="s">
        <v>6125</v>
      </c>
      <c r="Q2953" t="s">
        <v>1795</v>
      </c>
    </row>
    <row r="2954" spans="16:17" x14ac:dyDescent="0.25">
      <c r="P2954" t="s">
        <v>6126</v>
      </c>
      <c r="Q2954" t="s">
        <v>1795</v>
      </c>
    </row>
    <row r="2955" spans="16:17" x14ac:dyDescent="0.25">
      <c r="P2955" t="s">
        <v>6127</v>
      </c>
      <c r="Q2955" t="s">
        <v>1795</v>
      </c>
    </row>
    <row r="2956" spans="16:17" x14ac:dyDescent="0.25">
      <c r="P2956" t="s">
        <v>6128</v>
      </c>
      <c r="Q2956" t="s">
        <v>1795</v>
      </c>
    </row>
    <row r="2957" spans="16:17" x14ac:dyDescent="0.25">
      <c r="P2957" t="s">
        <v>6129</v>
      </c>
      <c r="Q2957" t="s">
        <v>1795</v>
      </c>
    </row>
    <row r="2958" spans="16:17" x14ac:dyDescent="0.25">
      <c r="P2958" t="s">
        <v>6130</v>
      </c>
      <c r="Q2958" t="s">
        <v>1795</v>
      </c>
    </row>
    <row r="2959" spans="16:17" x14ac:dyDescent="0.25">
      <c r="P2959" t="s">
        <v>6131</v>
      </c>
      <c r="Q2959" t="s">
        <v>1795</v>
      </c>
    </row>
    <row r="2960" spans="16:17" x14ac:dyDescent="0.25">
      <c r="P2960" t="s">
        <v>6132</v>
      </c>
      <c r="Q2960" t="s">
        <v>1795</v>
      </c>
    </row>
    <row r="2961" spans="16:17" x14ac:dyDescent="0.25">
      <c r="P2961" t="s">
        <v>6133</v>
      </c>
      <c r="Q2961" t="s">
        <v>3062</v>
      </c>
    </row>
    <row r="2962" spans="16:17" x14ac:dyDescent="0.25">
      <c r="P2962" t="s">
        <v>6134</v>
      </c>
      <c r="Q2962" t="s">
        <v>3062</v>
      </c>
    </row>
    <row r="2963" spans="16:17" x14ac:dyDescent="0.25">
      <c r="P2963" t="s">
        <v>6135</v>
      </c>
      <c r="Q2963" t="s">
        <v>3062</v>
      </c>
    </row>
    <row r="2964" spans="16:17" x14ac:dyDescent="0.25">
      <c r="P2964" t="s">
        <v>6136</v>
      </c>
      <c r="Q2964" t="s">
        <v>3062</v>
      </c>
    </row>
    <row r="2965" spans="16:17" x14ac:dyDescent="0.25">
      <c r="P2965" t="s">
        <v>6137</v>
      </c>
      <c r="Q2965" t="s">
        <v>3062</v>
      </c>
    </row>
    <row r="2966" spans="16:17" x14ac:dyDescent="0.25">
      <c r="P2966" t="s">
        <v>6138</v>
      </c>
      <c r="Q2966" t="s">
        <v>3062</v>
      </c>
    </row>
    <row r="2967" spans="16:17" x14ac:dyDescent="0.25">
      <c r="P2967" t="s">
        <v>6139</v>
      </c>
      <c r="Q2967" t="s">
        <v>3062</v>
      </c>
    </row>
    <row r="2968" spans="16:17" x14ac:dyDescent="0.25">
      <c r="P2968" t="s">
        <v>6140</v>
      </c>
      <c r="Q2968" t="s">
        <v>3062</v>
      </c>
    </row>
    <row r="2969" spans="16:17" x14ac:dyDescent="0.25">
      <c r="P2969" t="s">
        <v>6141</v>
      </c>
      <c r="Q2969" t="s">
        <v>3062</v>
      </c>
    </row>
    <row r="2970" spans="16:17" x14ac:dyDescent="0.25">
      <c r="P2970" t="s">
        <v>6142</v>
      </c>
      <c r="Q2970" t="s">
        <v>3062</v>
      </c>
    </row>
    <row r="2971" spans="16:17" x14ac:dyDescent="0.25">
      <c r="P2971" t="s">
        <v>6143</v>
      </c>
      <c r="Q2971" t="s">
        <v>3062</v>
      </c>
    </row>
    <row r="2972" spans="16:17" x14ac:dyDescent="0.25">
      <c r="P2972" t="s">
        <v>6144</v>
      </c>
      <c r="Q2972" t="s">
        <v>3062</v>
      </c>
    </row>
    <row r="2973" spans="16:17" x14ac:dyDescent="0.25">
      <c r="P2973" t="s">
        <v>6145</v>
      </c>
      <c r="Q2973" t="s">
        <v>3062</v>
      </c>
    </row>
    <row r="2974" spans="16:17" x14ac:dyDescent="0.25">
      <c r="P2974" t="s">
        <v>6146</v>
      </c>
      <c r="Q2974" t="s">
        <v>3062</v>
      </c>
    </row>
    <row r="2975" spans="16:17" x14ac:dyDescent="0.25">
      <c r="P2975" t="s">
        <v>6147</v>
      </c>
      <c r="Q2975" t="s">
        <v>3062</v>
      </c>
    </row>
    <row r="2976" spans="16:17" x14ac:dyDescent="0.25">
      <c r="P2976" t="s">
        <v>6148</v>
      </c>
      <c r="Q2976" t="s">
        <v>3062</v>
      </c>
    </row>
    <row r="2977" spans="16:17" x14ac:dyDescent="0.25">
      <c r="P2977" t="s">
        <v>6149</v>
      </c>
      <c r="Q2977" t="s">
        <v>3062</v>
      </c>
    </row>
    <row r="2978" spans="16:17" x14ac:dyDescent="0.25">
      <c r="P2978" t="s">
        <v>6150</v>
      </c>
      <c r="Q2978" t="s">
        <v>3062</v>
      </c>
    </row>
    <row r="2979" spans="16:17" x14ac:dyDescent="0.25">
      <c r="P2979" t="s">
        <v>6151</v>
      </c>
      <c r="Q2979" t="s">
        <v>3062</v>
      </c>
    </row>
    <row r="2980" spans="16:17" x14ac:dyDescent="0.25">
      <c r="P2980" t="s">
        <v>6152</v>
      </c>
      <c r="Q2980" t="s">
        <v>3062</v>
      </c>
    </row>
    <row r="2981" spans="16:17" x14ac:dyDescent="0.25">
      <c r="P2981" t="s">
        <v>6153</v>
      </c>
      <c r="Q2981" t="s">
        <v>3062</v>
      </c>
    </row>
    <row r="2982" spans="16:17" x14ac:dyDescent="0.25">
      <c r="P2982" t="s">
        <v>6154</v>
      </c>
      <c r="Q2982" t="s">
        <v>3062</v>
      </c>
    </row>
    <row r="2983" spans="16:17" x14ac:dyDescent="0.25">
      <c r="P2983" t="s">
        <v>6155</v>
      </c>
      <c r="Q2983" t="s">
        <v>3062</v>
      </c>
    </row>
    <row r="2984" spans="16:17" x14ac:dyDescent="0.25">
      <c r="P2984" t="s">
        <v>6156</v>
      </c>
      <c r="Q2984" t="s">
        <v>1801</v>
      </c>
    </row>
    <row r="2985" spans="16:17" x14ac:dyDescent="0.25">
      <c r="P2985" t="s">
        <v>6157</v>
      </c>
      <c r="Q2985" t="s">
        <v>1801</v>
      </c>
    </row>
    <row r="2986" spans="16:17" x14ac:dyDescent="0.25">
      <c r="P2986" t="s">
        <v>6158</v>
      </c>
      <c r="Q2986" t="s">
        <v>1801</v>
      </c>
    </row>
    <row r="2987" spans="16:17" x14ac:dyDescent="0.25">
      <c r="P2987" t="s">
        <v>6159</v>
      </c>
      <c r="Q2987" t="s">
        <v>1801</v>
      </c>
    </row>
    <row r="2988" spans="16:17" x14ac:dyDescent="0.25">
      <c r="P2988" t="s">
        <v>6160</v>
      </c>
      <c r="Q2988" t="s">
        <v>1801</v>
      </c>
    </row>
    <row r="2989" spans="16:17" x14ac:dyDescent="0.25">
      <c r="P2989" t="s">
        <v>6161</v>
      </c>
      <c r="Q2989" t="s">
        <v>1801</v>
      </c>
    </row>
    <row r="2990" spans="16:17" x14ac:dyDescent="0.25">
      <c r="P2990" t="s">
        <v>6162</v>
      </c>
      <c r="Q2990" t="s">
        <v>1801</v>
      </c>
    </row>
    <row r="2991" spans="16:17" x14ac:dyDescent="0.25">
      <c r="P2991" t="s">
        <v>6163</v>
      </c>
      <c r="Q2991" t="s">
        <v>1801</v>
      </c>
    </row>
    <row r="2992" spans="16:17" x14ac:dyDescent="0.25">
      <c r="P2992" t="s">
        <v>6164</v>
      </c>
      <c r="Q2992" t="s">
        <v>1801</v>
      </c>
    </row>
    <row r="2993" spans="16:17" x14ac:dyDescent="0.25">
      <c r="P2993" t="s">
        <v>6165</v>
      </c>
      <c r="Q2993" t="s">
        <v>1801</v>
      </c>
    </row>
    <row r="2994" spans="16:17" x14ac:dyDescent="0.25">
      <c r="P2994" t="s">
        <v>6166</v>
      </c>
      <c r="Q2994" t="s">
        <v>1801</v>
      </c>
    </row>
    <row r="2995" spans="16:17" x14ac:dyDescent="0.25">
      <c r="P2995" t="s">
        <v>6167</v>
      </c>
      <c r="Q2995" t="s">
        <v>1801</v>
      </c>
    </row>
    <row r="2996" spans="16:17" x14ac:dyDescent="0.25">
      <c r="P2996" t="s">
        <v>6168</v>
      </c>
      <c r="Q2996" t="s">
        <v>1801</v>
      </c>
    </row>
    <row r="2997" spans="16:17" x14ac:dyDescent="0.25">
      <c r="P2997" t="s">
        <v>6169</v>
      </c>
      <c r="Q2997" t="s">
        <v>1801</v>
      </c>
    </row>
    <row r="2998" spans="16:17" x14ac:dyDescent="0.25">
      <c r="P2998" t="s">
        <v>6170</v>
      </c>
      <c r="Q2998" t="s">
        <v>1801</v>
      </c>
    </row>
    <row r="2999" spans="16:17" x14ac:dyDescent="0.25">
      <c r="P2999" t="s">
        <v>6171</v>
      </c>
      <c r="Q2999" t="s">
        <v>1801</v>
      </c>
    </row>
    <row r="3000" spans="16:17" x14ac:dyDescent="0.25">
      <c r="P3000" t="s">
        <v>6172</v>
      </c>
      <c r="Q3000" t="s">
        <v>1801</v>
      </c>
    </row>
    <row r="3001" spans="16:17" x14ac:dyDescent="0.25">
      <c r="P3001" t="s">
        <v>6173</v>
      </c>
      <c r="Q3001" t="s">
        <v>1801</v>
      </c>
    </row>
    <row r="3002" spans="16:17" x14ac:dyDescent="0.25">
      <c r="P3002" t="s">
        <v>6174</v>
      </c>
      <c r="Q3002" t="s">
        <v>1801</v>
      </c>
    </row>
    <row r="3003" spans="16:17" x14ac:dyDescent="0.25">
      <c r="P3003" t="s">
        <v>6175</v>
      </c>
      <c r="Q3003" t="s">
        <v>1801</v>
      </c>
    </row>
    <row r="3004" spans="16:17" x14ac:dyDescent="0.25">
      <c r="P3004" t="s">
        <v>6176</v>
      </c>
      <c r="Q3004" t="s">
        <v>1801</v>
      </c>
    </row>
    <row r="3005" spans="16:17" x14ac:dyDescent="0.25">
      <c r="P3005" t="s">
        <v>6177</v>
      </c>
      <c r="Q3005" t="s">
        <v>1801</v>
      </c>
    </row>
    <row r="3006" spans="16:17" x14ac:dyDescent="0.25">
      <c r="P3006" t="s">
        <v>6178</v>
      </c>
      <c r="Q3006" t="s">
        <v>1801</v>
      </c>
    </row>
    <row r="3007" spans="16:17" x14ac:dyDescent="0.25">
      <c r="P3007" t="s">
        <v>6179</v>
      </c>
      <c r="Q3007" t="s">
        <v>1801</v>
      </c>
    </row>
    <row r="3008" spans="16:17" x14ac:dyDescent="0.25">
      <c r="P3008" t="s">
        <v>6180</v>
      </c>
      <c r="Q3008" t="s">
        <v>1801</v>
      </c>
    </row>
    <row r="3009" spans="16:17" x14ac:dyDescent="0.25">
      <c r="P3009" t="s">
        <v>6181</v>
      </c>
      <c r="Q3009" t="s">
        <v>1801</v>
      </c>
    </row>
    <row r="3010" spans="16:17" x14ac:dyDescent="0.25">
      <c r="P3010" t="s">
        <v>6182</v>
      </c>
      <c r="Q3010" t="s">
        <v>1801</v>
      </c>
    </row>
    <row r="3011" spans="16:17" x14ac:dyDescent="0.25">
      <c r="P3011" t="s">
        <v>6183</v>
      </c>
      <c r="Q3011" t="s">
        <v>1801</v>
      </c>
    </row>
    <row r="3012" spans="16:17" x14ac:dyDescent="0.25">
      <c r="P3012" t="s">
        <v>6184</v>
      </c>
      <c r="Q3012" t="s">
        <v>1801</v>
      </c>
    </row>
    <row r="3013" spans="16:17" x14ac:dyDescent="0.25">
      <c r="P3013" t="s">
        <v>6185</v>
      </c>
      <c r="Q3013" t="s">
        <v>1801</v>
      </c>
    </row>
    <row r="3014" spans="16:17" x14ac:dyDescent="0.25">
      <c r="P3014" t="s">
        <v>6186</v>
      </c>
      <c r="Q3014" t="s">
        <v>1801</v>
      </c>
    </row>
    <row r="3015" spans="16:17" x14ac:dyDescent="0.25">
      <c r="P3015" t="s">
        <v>6187</v>
      </c>
      <c r="Q3015" t="s">
        <v>1801</v>
      </c>
    </row>
    <row r="3016" spans="16:17" x14ac:dyDescent="0.25">
      <c r="P3016" t="s">
        <v>6188</v>
      </c>
      <c r="Q3016" t="s">
        <v>1801</v>
      </c>
    </row>
    <row r="3017" spans="16:17" x14ac:dyDescent="0.25">
      <c r="P3017" t="s">
        <v>6189</v>
      </c>
      <c r="Q3017" t="s">
        <v>1801</v>
      </c>
    </row>
    <row r="3018" spans="16:17" x14ac:dyDescent="0.25">
      <c r="P3018" t="s">
        <v>6190</v>
      </c>
      <c r="Q3018" t="s">
        <v>1801</v>
      </c>
    </row>
    <row r="3019" spans="16:17" x14ac:dyDescent="0.25">
      <c r="P3019" t="s">
        <v>6191</v>
      </c>
      <c r="Q3019" t="s">
        <v>1801</v>
      </c>
    </row>
    <row r="3020" spans="16:17" x14ac:dyDescent="0.25">
      <c r="P3020" t="s">
        <v>6192</v>
      </c>
      <c r="Q3020" t="s">
        <v>1801</v>
      </c>
    </row>
    <row r="3021" spans="16:17" x14ac:dyDescent="0.25">
      <c r="P3021" t="s">
        <v>6193</v>
      </c>
      <c r="Q3021" t="s">
        <v>1801</v>
      </c>
    </row>
    <row r="3022" spans="16:17" x14ac:dyDescent="0.25">
      <c r="P3022" t="s">
        <v>6194</v>
      </c>
      <c r="Q3022" t="s">
        <v>1801</v>
      </c>
    </row>
    <row r="3023" spans="16:17" x14ac:dyDescent="0.25">
      <c r="P3023" t="s">
        <v>6195</v>
      </c>
      <c r="Q3023" t="s">
        <v>1801</v>
      </c>
    </row>
    <row r="3024" spans="16:17" x14ac:dyDescent="0.25">
      <c r="P3024" t="s">
        <v>6196</v>
      </c>
      <c r="Q3024" t="s">
        <v>1801</v>
      </c>
    </row>
    <row r="3025" spans="16:17" x14ac:dyDescent="0.25">
      <c r="P3025" t="s">
        <v>6197</v>
      </c>
      <c r="Q3025" t="s">
        <v>1801</v>
      </c>
    </row>
    <row r="3026" spans="16:17" x14ac:dyDescent="0.25">
      <c r="P3026" t="s">
        <v>6198</v>
      </c>
      <c r="Q3026" t="s">
        <v>1801</v>
      </c>
    </row>
    <row r="3027" spans="16:17" x14ac:dyDescent="0.25">
      <c r="P3027" t="s">
        <v>6199</v>
      </c>
      <c r="Q3027" t="s">
        <v>1801</v>
      </c>
    </row>
    <row r="3028" spans="16:17" x14ac:dyDescent="0.25">
      <c r="P3028" t="s">
        <v>6200</v>
      </c>
      <c r="Q3028" t="s">
        <v>1801</v>
      </c>
    </row>
    <row r="3029" spans="16:17" x14ac:dyDescent="0.25">
      <c r="P3029" t="s">
        <v>6201</v>
      </c>
      <c r="Q3029" t="s">
        <v>1801</v>
      </c>
    </row>
    <row r="3030" spans="16:17" x14ac:dyDescent="0.25">
      <c r="P3030" t="s">
        <v>6202</v>
      </c>
      <c r="Q3030" t="s">
        <v>1801</v>
      </c>
    </row>
    <row r="3031" spans="16:17" x14ac:dyDescent="0.25">
      <c r="P3031" t="s">
        <v>6203</v>
      </c>
      <c r="Q3031" t="s">
        <v>1801</v>
      </c>
    </row>
    <row r="3032" spans="16:17" x14ac:dyDescent="0.25">
      <c r="P3032" t="s">
        <v>6204</v>
      </c>
      <c r="Q3032" t="s">
        <v>1801</v>
      </c>
    </row>
    <row r="3033" spans="16:17" x14ac:dyDescent="0.25">
      <c r="P3033" t="s">
        <v>6205</v>
      </c>
      <c r="Q3033" t="s">
        <v>1801</v>
      </c>
    </row>
    <row r="3034" spans="16:17" x14ac:dyDescent="0.25">
      <c r="P3034" t="s">
        <v>6206</v>
      </c>
      <c r="Q3034" t="s">
        <v>1801</v>
      </c>
    </row>
    <row r="3035" spans="16:17" x14ac:dyDescent="0.25">
      <c r="P3035" t="s">
        <v>6207</v>
      </c>
      <c r="Q3035" t="s">
        <v>1801</v>
      </c>
    </row>
    <row r="3036" spans="16:17" x14ac:dyDescent="0.25">
      <c r="P3036" t="s">
        <v>6208</v>
      </c>
      <c r="Q3036" t="s">
        <v>1801</v>
      </c>
    </row>
    <row r="3037" spans="16:17" x14ac:dyDescent="0.25">
      <c r="P3037" t="s">
        <v>6209</v>
      </c>
      <c r="Q3037" t="s">
        <v>1801</v>
      </c>
    </row>
    <row r="3038" spans="16:17" x14ac:dyDescent="0.25">
      <c r="P3038" t="s">
        <v>6210</v>
      </c>
      <c r="Q3038" t="s">
        <v>1801</v>
      </c>
    </row>
    <row r="3039" spans="16:17" x14ac:dyDescent="0.25">
      <c r="P3039" t="s">
        <v>6211</v>
      </c>
      <c r="Q3039" t="s">
        <v>1801</v>
      </c>
    </row>
    <row r="3040" spans="16:17" x14ac:dyDescent="0.25">
      <c r="P3040" t="s">
        <v>6212</v>
      </c>
      <c r="Q3040" t="s">
        <v>1801</v>
      </c>
    </row>
    <row r="3041" spans="16:17" x14ac:dyDescent="0.25">
      <c r="P3041" t="s">
        <v>6213</v>
      </c>
      <c r="Q3041" t="s">
        <v>1801</v>
      </c>
    </row>
    <row r="3042" spans="16:17" x14ac:dyDescent="0.25">
      <c r="P3042" t="s">
        <v>6214</v>
      </c>
      <c r="Q3042" t="s">
        <v>1801</v>
      </c>
    </row>
    <row r="3043" spans="16:17" x14ac:dyDescent="0.25">
      <c r="P3043" t="s">
        <v>6215</v>
      </c>
      <c r="Q3043" t="s">
        <v>1801</v>
      </c>
    </row>
    <row r="3044" spans="16:17" x14ac:dyDescent="0.25">
      <c r="P3044" t="s">
        <v>6216</v>
      </c>
      <c r="Q3044" t="s">
        <v>1801</v>
      </c>
    </row>
    <row r="3045" spans="16:17" x14ac:dyDescent="0.25">
      <c r="P3045" t="s">
        <v>6217</v>
      </c>
      <c r="Q3045" t="s">
        <v>1801</v>
      </c>
    </row>
    <row r="3046" spans="16:17" x14ac:dyDescent="0.25">
      <c r="P3046" t="s">
        <v>6218</v>
      </c>
      <c r="Q3046" t="s">
        <v>1801</v>
      </c>
    </row>
    <row r="3047" spans="16:17" x14ac:dyDescent="0.25">
      <c r="P3047" t="s">
        <v>6219</v>
      </c>
      <c r="Q3047" t="s">
        <v>1801</v>
      </c>
    </row>
    <row r="3048" spans="16:17" x14ac:dyDescent="0.25">
      <c r="P3048" t="s">
        <v>6220</v>
      </c>
      <c r="Q3048" t="s">
        <v>1801</v>
      </c>
    </row>
    <row r="3049" spans="16:17" x14ac:dyDescent="0.25">
      <c r="P3049" t="s">
        <v>6221</v>
      </c>
      <c r="Q3049" t="s">
        <v>1801</v>
      </c>
    </row>
    <row r="3050" spans="16:17" x14ac:dyDescent="0.25">
      <c r="P3050" t="s">
        <v>6222</v>
      </c>
      <c r="Q3050" t="s">
        <v>1801</v>
      </c>
    </row>
    <row r="3051" spans="16:17" x14ac:dyDescent="0.25">
      <c r="P3051" t="s">
        <v>6223</v>
      </c>
      <c r="Q3051" t="s">
        <v>1801</v>
      </c>
    </row>
    <row r="3052" spans="16:17" x14ac:dyDescent="0.25">
      <c r="P3052" t="s">
        <v>6224</v>
      </c>
      <c r="Q3052" t="s">
        <v>1801</v>
      </c>
    </row>
    <row r="3053" spans="16:17" x14ac:dyDescent="0.25">
      <c r="P3053" t="s">
        <v>6225</v>
      </c>
      <c r="Q3053" t="s">
        <v>1801</v>
      </c>
    </row>
    <row r="3054" spans="16:17" x14ac:dyDescent="0.25">
      <c r="P3054" t="s">
        <v>6226</v>
      </c>
      <c r="Q3054" t="s">
        <v>1801</v>
      </c>
    </row>
    <row r="3055" spans="16:17" x14ac:dyDescent="0.25">
      <c r="P3055" t="s">
        <v>6227</v>
      </c>
      <c r="Q3055" t="s">
        <v>1801</v>
      </c>
    </row>
    <row r="3056" spans="16:17" x14ac:dyDescent="0.25">
      <c r="P3056" t="s">
        <v>6228</v>
      </c>
      <c r="Q3056" t="s">
        <v>1801</v>
      </c>
    </row>
    <row r="3057" spans="16:17" x14ac:dyDescent="0.25">
      <c r="P3057" t="s">
        <v>6229</v>
      </c>
      <c r="Q3057" t="s">
        <v>1801</v>
      </c>
    </row>
    <row r="3058" spans="16:17" x14ac:dyDescent="0.25">
      <c r="P3058" t="s">
        <v>6230</v>
      </c>
      <c r="Q3058" t="s">
        <v>1801</v>
      </c>
    </row>
    <row r="3059" spans="16:17" x14ac:dyDescent="0.25">
      <c r="P3059" t="s">
        <v>6231</v>
      </c>
      <c r="Q3059" t="s">
        <v>1801</v>
      </c>
    </row>
    <row r="3060" spans="16:17" x14ac:dyDescent="0.25">
      <c r="P3060" t="s">
        <v>6232</v>
      </c>
      <c r="Q3060" t="s">
        <v>1801</v>
      </c>
    </row>
    <row r="3061" spans="16:17" x14ac:dyDescent="0.25">
      <c r="P3061" t="s">
        <v>6233</v>
      </c>
      <c r="Q3061" t="s">
        <v>1801</v>
      </c>
    </row>
    <row r="3062" spans="16:17" x14ac:dyDescent="0.25">
      <c r="P3062" t="s">
        <v>6234</v>
      </c>
      <c r="Q3062" t="s">
        <v>1801</v>
      </c>
    </row>
    <row r="3063" spans="16:17" x14ac:dyDescent="0.25">
      <c r="P3063" t="s">
        <v>6235</v>
      </c>
      <c r="Q3063" t="s">
        <v>1801</v>
      </c>
    </row>
    <row r="3064" spans="16:17" x14ac:dyDescent="0.25">
      <c r="P3064" t="s">
        <v>6236</v>
      </c>
      <c r="Q3064" t="s">
        <v>1801</v>
      </c>
    </row>
    <row r="3065" spans="16:17" x14ac:dyDescent="0.25">
      <c r="P3065" t="s">
        <v>6237</v>
      </c>
      <c r="Q3065" t="s">
        <v>1801</v>
      </c>
    </row>
    <row r="3066" spans="16:17" x14ac:dyDescent="0.25">
      <c r="P3066" t="s">
        <v>6238</v>
      </c>
      <c r="Q3066" t="s">
        <v>1801</v>
      </c>
    </row>
    <row r="3067" spans="16:17" x14ac:dyDescent="0.25">
      <c r="P3067" t="s">
        <v>6239</v>
      </c>
      <c r="Q3067" t="s">
        <v>1801</v>
      </c>
    </row>
    <row r="3068" spans="16:17" x14ac:dyDescent="0.25">
      <c r="P3068" t="s">
        <v>6240</v>
      </c>
      <c r="Q3068" t="s">
        <v>1801</v>
      </c>
    </row>
    <row r="3069" spans="16:17" x14ac:dyDescent="0.25">
      <c r="P3069" t="s">
        <v>6241</v>
      </c>
      <c r="Q3069" t="s">
        <v>1801</v>
      </c>
    </row>
    <row r="3070" spans="16:17" x14ac:dyDescent="0.25">
      <c r="P3070" t="s">
        <v>6242</v>
      </c>
      <c r="Q3070" t="s">
        <v>1801</v>
      </c>
    </row>
    <row r="3071" spans="16:17" x14ac:dyDescent="0.25">
      <c r="P3071" t="s">
        <v>6243</v>
      </c>
      <c r="Q3071" t="s">
        <v>1801</v>
      </c>
    </row>
    <row r="3072" spans="16:17" x14ac:dyDescent="0.25">
      <c r="P3072" t="s">
        <v>6244</v>
      </c>
      <c r="Q3072" t="s">
        <v>1801</v>
      </c>
    </row>
    <row r="3073" spans="16:17" x14ac:dyDescent="0.25">
      <c r="P3073" t="s">
        <v>6245</v>
      </c>
      <c r="Q3073" t="s">
        <v>1801</v>
      </c>
    </row>
    <row r="3074" spans="16:17" x14ac:dyDescent="0.25">
      <c r="P3074" t="s">
        <v>6246</v>
      </c>
      <c r="Q3074" t="s">
        <v>1801</v>
      </c>
    </row>
    <row r="3075" spans="16:17" x14ac:dyDescent="0.25">
      <c r="P3075" t="s">
        <v>6247</v>
      </c>
      <c r="Q3075" t="s">
        <v>1801</v>
      </c>
    </row>
    <row r="3076" spans="16:17" x14ac:dyDescent="0.25">
      <c r="P3076" t="s">
        <v>6248</v>
      </c>
      <c r="Q3076" t="s">
        <v>1801</v>
      </c>
    </row>
    <row r="3077" spans="16:17" x14ac:dyDescent="0.25">
      <c r="P3077" t="s">
        <v>6249</v>
      </c>
      <c r="Q3077" t="s">
        <v>1801</v>
      </c>
    </row>
    <row r="3078" spans="16:17" x14ac:dyDescent="0.25">
      <c r="P3078" t="s">
        <v>6250</v>
      </c>
      <c r="Q3078" t="s">
        <v>1801</v>
      </c>
    </row>
    <row r="3079" spans="16:17" x14ac:dyDescent="0.25">
      <c r="P3079" t="s">
        <v>6251</v>
      </c>
      <c r="Q3079" t="s">
        <v>1801</v>
      </c>
    </row>
    <row r="3080" spans="16:17" x14ac:dyDescent="0.25">
      <c r="P3080" t="s">
        <v>6252</v>
      </c>
      <c r="Q3080" t="s">
        <v>1801</v>
      </c>
    </row>
    <row r="3081" spans="16:17" x14ac:dyDescent="0.25">
      <c r="P3081" t="s">
        <v>6253</v>
      </c>
      <c r="Q3081" t="s">
        <v>1801</v>
      </c>
    </row>
    <row r="3082" spans="16:17" x14ac:dyDescent="0.25">
      <c r="P3082" t="s">
        <v>6254</v>
      </c>
      <c r="Q3082" t="s">
        <v>1801</v>
      </c>
    </row>
    <row r="3083" spans="16:17" x14ac:dyDescent="0.25">
      <c r="P3083" t="s">
        <v>6255</v>
      </c>
      <c r="Q3083" t="s">
        <v>1801</v>
      </c>
    </row>
    <row r="3084" spans="16:17" x14ac:dyDescent="0.25">
      <c r="P3084" t="s">
        <v>6256</v>
      </c>
      <c r="Q3084" t="s">
        <v>1801</v>
      </c>
    </row>
    <row r="3085" spans="16:17" x14ac:dyDescent="0.25">
      <c r="P3085" t="s">
        <v>6257</v>
      </c>
      <c r="Q3085" t="s">
        <v>1801</v>
      </c>
    </row>
    <row r="3086" spans="16:17" x14ac:dyDescent="0.25">
      <c r="P3086" t="s">
        <v>6258</v>
      </c>
      <c r="Q3086" t="s">
        <v>3063</v>
      </c>
    </row>
    <row r="3087" spans="16:17" x14ac:dyDescent="0.25">
      <c r="P3087" t="s">
        <v>6259</v>
      </c>
      <c r="Q3087" t="s">
        <v>3063</v>
      </c>
    </row>
    <row r="3088" spans="16:17" x14ac:dyDescent="0.25">
      <c r="P3088" t="s">
        <v>6260</v>
      </c>
      <c r="Q3088" t="s">
        <v>3063</v>
      </c>
    </row>
    <row r="3089" spans="16:17" x14ac:dyDescent="0.25">
      <c r="P3089" t="s">
        <v>6261</v>
      </c>
      <c r="Q3089" t="s">
        <v>3063</v>
      </c>
    </row>
    <row r="3090" spans="16:17" x14ac:dyDescent="0.25">
      <c r="P3090" t="s">
        <v>6262</v>
      </c>
      <c r="Q3090" t="s">
        <v>3063</v>
      </c>
    </row>
    <row r="3091" spans="16:17" x14ac:dyDescent="0.25">
      <c r="P3091" t="s">
        <v>6263</v>
      </c>
      <c r="Q3091" t="s">
        <v>3063</v>
      </c>
    </row>
    <row r="3092" spans="16:17" x14ac:dyDescent="0.25">
      <c r="P3092" t="s">
        <v>6264</v>
      </c>
      <c r="Q3092" t="s">
        <v>3063</v>
      </c>
    </row>
    <row r="3093" spans="16:17" x14ac:dyDescent="0.25">
      <c r="P3093" t="s">
        <v>6265</v>
      </c>
      <c r="Q3093" t="s">
        <v>3063</v>
      </c>
    </row>
    <row r="3094" spans="16:17" x14ac:dyDescent="0.25">
      <c r="P3094" t="s">
        <v>6266</v>
      </c>
      <c r="Q3094" t="s">
        <v>3063</v>
      </c>
    </row>
    <row r="3095" spans="16:17" x14ac:dyDescent="0.25">
      <c r="P3095" t="s">
        <v>6267</v>
      </c>
      <c r="Q3095" t="s">
        <v>3063</v>
      </c>
    </row>
    <row r="3096" spans="16:17" x14ac:dyDescent="0.25">
      <c r="P3096" t="s">
        <v>6268</v>
      </c>
      <c r="Q3096" t="s">
        <v>3063</v>
      </c>
    </row>
    <row r="3097" spans="16:17" x14ac:dyDescent="0.25">
      <c r="P3097" t="s">
        <v>6269</v>
      </c>
      <c r="Q3097" t="s">
        <v>3063</v>
      </c>
    </row>
    <row r="3098" spans="16:17" x14ac:dyDescent="0.25">
      <c r="P3098" t="s">
        <v>6270</v>
      </c>
      <c r="Q3098" t="s">
        <v>3063</v>
      </c>
    </row>
    <row r="3099" spans="16:17" x14ac:dyDescent="0.25">
      <c r="P3099" t="s">
        <v>6271</v>
      </c>
      <c r="Q3099" t="s">
        <v>3063</v>
      </c>
    </row>
    <row r="3100" spans="16:17" x14ac:dyDescent="0.25">
      <c r="P3100" t="s">
        <v>6272</v>
      </c>
      <c r="Q3100" t="s">
        <v>3063</v>
      </c>
    </row>
    <row r="3101" spans="16:17" x14ac:dyDescent="0.25">
      <c r="P3101" t="s">
        <v>6273</v>
      </c>
      <c r="Q3101" t="s">
        <v>3063</v>
      </c>
    </row>
    <row r="3102" spans="16:17" x14ac:dyDescent="0.25">
      <c r="P3102" t="s">
        <v>6274</v>
      </c>
      <c r="Q3102" t="s">
        <v>3063</v>
      </c>
    </row>
    <row r="3103" spans="16:17" x14ac:dyDescent="0.25">
      <c r="P3103" t="s">
        <v>6275</v>
      </c>
      <c r="Q3103" t="s">
        <v>3063</v>
      </c>
    </row>
    <row r="3104" spans="16:17" x14ac:dyDescent="0.25">
      <c r="P3104" t="s">
        <v>6276</v>
      </c>
      <c r="Q3104" t="s">
        <v>3063</v>
      </c>
    </row>
    <row r="3105" spans="16:17" x14ac:dyDescent="0.25">
      <c r="P3105" t="s">
        <v>6277</v>
      </c>
      <c r="Q3105" t="s">
        <v>3063</v>
      </c>
    </row>
    <row r="3106" spans="16:17" x14ac:dyDescent="0.25">
      <c r="P3106" t="s">
        <v>6278</v>
      </c>
      <c r="Q3106" t="s">
        <v>3063</v>
      </c>
    </row>
    <row r="3107" spans="16:17" x14ac:dyDescent="0.25">
      <c r="P3107" t="s">
        <v>6279</v>
      </c>
      <c r="Q3107" t="s">
        <v>3063</v>
      </c>
    </row>
    <row r="3108" spans="16:17" x14ac:dyDescent="0.25">
      <c r="P3108" t="s">
        <v>6280</v>
      </c>
      <c r="Q3108" t="s">
        <v>3063</v>
      </c>
    </row>
    <row r="3109" spans="16:17" x14ac:dyDescent="0.25">
      <c r="P3109" t="s">
        <v>6281</v>
      </c>
      <c r="Q3109" t="s">
        <v>3063</v>
      </c>
    </row>
    <row r="3110" spans="16:17" x14ac:dyDescent="0.25">
      <c r="P3110" t="s">
        <v>6282</v>
      </c>
      <c r="Q3110" t="s">
        <v>3063</v>
      </c>
    </row>
    <row r="3111" spans="16:17" x14ac:dyDescent="0.25">
      <c r="P3111" t="s">
        <v>6283</v>
      </c>
      <c r="Q3111" t="s">
        <v>3063</v>
      </c>
    </row>
    <row r="3112" spans="16:17" x14ac:dyDescent="0.25">
      <c r="P3112" t="s">
        <v>6284</v>
      </c>
      <c r="Q3112" t="s">
        <v>3063</v>
      </c>
    </row>
    <row r="3113" spans="16:17" x14ac:dyDescent="0.25">
      <c r="P3113" t="s">
        <v>6285</v>
      </c>
      <c r="Q3113" t="s">
        <v>3063</v>
      </c>
    </row>
    <row r="3114" spans="16:17" x14ac:dyDescent="0.25">
      <c r="P3114" t="s">
        <v>6286</v>
      </c>
      <c r="Q3114" t="s">
        <v>3063</v>
      </c>
    </row>
    <row r="3115" spans="16:17" x14ac:dyDescent="0.25">
      <c r="P3115" t="s">
        <v>6287</v>
      </c>
      <c r="Q3115" t="s">
        <v>3063</v>
      </c>
    </row>
    <row r="3116" spans="16:17" x14ac:dyDescent="0.25">
      <c r="P3116" t="s">
        <v>6288</v>
      </c>
      <c r="Q3116" t="s">
        <v>3063</v>
      </c>
    </row>
    <row r="3117" spans="16:17" x14ac:dyDescent="0.25">
      <c r="P3117" t="s">
        <v>6289</v>
      </c>
      <c r="Q3117" t="s">
        <v>3063</v>
      </c>
    </row>
    <row r="3118" spans="16:17" x14ac:dyDescent="0.25">
      <c r="P3118" t="s">
        <v>6290</v>
      </c>
      <c r="Q3118" t="s">
        <v>3063</v>
      </c>
    </row>
    <row r="3119" spans="16:17" x14ac:dyDescent="0.25">
      <c r="P3119" t="s">
        <v>6291</v>
      </c>
      <c r="Q3119" t="s">
        <v>3063</v>
      </c>
    </row>
    <row r="3120" spans="16:17" x14ac:dyDescent="0.25">
      <c r="P3120" t="s">
        <v>6292</v>
      </c>
      <c r="Q3120" t="s">
        <v>3063</v>
      </c>
    </row>
    <row r="3121" spans="16:17" x14ac:dyDescent="0.25">
      <c r="P3121" t="s">
        <v>6293</v>
      </c>
      <c r="Q3121" t="s">
        <v>3063</v>
      </c>
    </row>
    <row r="3122" spans="16:17" x14ac:dyDescent="0.25">
      <c r="P3122" t="s">
        <v>6294</v>
      </c>
      <c r="Q3122" t="s">
        <v>3063</v>
      </c>
    </row>
    <row r="3123" spans="16:17" x14ac:dyDescent="0.25">
      <c r="P3123" t="s">
        <v>6295</v>
      </c>
      <c r="Q3123" t="s">
        <v>3063</v>
      </c>
    </row>
    <row r="3124" spans="16:17" x14ac:dyDescent="0.25">
      <c r="P3124" t="s">
        <v>6296</v>
      </c>
      <c r="Q3124" t="s">
        <v>3063</v>
      </c>
    </row>
    <row r="3125" spans="16:17" x14ac:dyDescent="0.25">
      <c r="P3125" t="s">
        <v>6297</v>
      </c>
      <c r="Q3125" t="s">
        <v>3063</v>
      </c>
    </row>
    <row r="3126" spans="16:17" x14ac:dyDescent="0.25">
      <c r="P3126" t="s">
        <v>6298</v>
      </c>
      <c r="Q3126" t="s">
        <v>3063</v>
      </c>
    </row>
    <row r="3127" spans="16:17" x14ac:dyDescent="0.25">
      <c r="P3127" t="s">
        <v>6299</v>
      </c>
      <c r="Q3127" t="s">
        <v>3063</v>
      </c>
    </row>
    <row r="3128" spans="16:17" x14ac:dyDescent="0.25">
      <c r="P3128" t="s">
        <v>6300</v>
      </c>
      <c r="Q3128" t="s">
        <v>3063</v>
      </c>
    </row>
    <row r="3129" spans="16:17" x14ac:dyDescent="0.25">
      <c r="P3129" t="s">
        <v>6301</v>
      </c>
      <c r="Q3129" t="s">
        <v>3063</v>
      </c>
    </row>
    <row r="3130" spans="16:17" x14ac:dyDescent="0.25">
      <c r="P3130" t="s">
        <v>6302</v>
      </c>
      <c r="Q3130" t="s">
        <v>3063</v>
      </c>
    </row>
    <row r="3131" spans="16:17" x14ac:dyDescent="0.25">
      <c r="P3131" t="s">
        <v>6303</v>
      </c>
      <c r="Q3131" t="s">
        <v>3063</v>
      </c>
    </row>
    <row r="3132" spans="16:17" x14ac:dyDescent="0.25">
      <c r="P3132" t="s">
        <v>6304</v>
      </c>
      <c r="Q3132" t="s">
        <v>3063</v>
      </c>
    </row>
    <row r="3133" spans="16:17" x14ac:dyDescent="0.25">
      <c r="P3133" t="s">
        <v>6305</v>
      </c>
      <c r="Q3133" t="s">
        <v>3063</v>
      </c>
    </row>
    <row r="3134" spans="16:17" x14ac:dyDescent="0.25">
      <c r="P3134" t="s">
        <v>6306</v>
      </c>
      <c r="Q3134" t="s">
        <v>3063</v>
      </c>
    </row>
    <row r="3135" spans="16:17" x14ac:dyDescent="0.25">
      <c r="P3135" t="s">
        <v>6307</v>
      </c>
      <c r="Q3135" t="s">
        <v>3063</v>
      </c>
    </row>
    <row r="3136" spans="16:17" x14ac:dyDescent="0.25">
      <c r="P3136" t="s">
        <v>6308</v>
      </c>
      <c r="Q3136" t="s">
        <v>3063</v>
      </c>
    </row>
    <row r="3137" spans="16:17" x14ac:dyDescent="0.25">
      <c r="P3137" t="s">
        <v>6309</v>
      </c>
      <c r="Q3137" t="s">
        <v>3063</v>
      </c>
    </row>
    <row r="3138" spans="16:17" x14ac:dyDescent="0.25">
      <c r="P3138" t="s">
        <v>6310</v>
      </c>
      <c r="Q3138" t="s">
        <v>3063</v>
      </c>
    </row>
    <row r="3139" spans="16:17" x14ac:dyDescent="0.25">
      <c r="P3139" t="s">
        <v>6311</v>
      </c>
      <c r="Q3139" t="s">
        <v>3063</v>
      </c>
    </row>
    <row r="3140" spans="16:17" x14ac:dyDescent="0.25">
      <c r="P3140" t="s">
        <v>6312</v>
      </c>
      <c r="Q3140" t="s">
        <v>3063</v>
      </c>
    </row>
    <row r="3141" spans="16:17" x14ac:dyDescent="0.25">
      <c r="P3141" t="s">
        <v>6313</v>
      </c>
      <c r="Q3141" t="s">
        <v>3063</v>
      </c>
    </row>
    <row r="3142" spans="16:17" x14ac:dyDescent="0.25">
      <c r="P3142" t="s">
        <v>6314</v>
      </c>
      <c r="Q3142" t="s">
        <v>3063</v>
      </c>
    </row>
    <row r="3143" spans="16:17" x14ac:dyDescent="0.25">
      <c r="P3143" t="s">
        <v>6315</v>
      </c>
      <c r="Q3143" t="s">
        <v>3063</v>
      </c>
    </row>
    <row r="3144" spans="16:17" x14ac:dyDescent="0.25">
      <c r="P3144" t="s">
        <v>6316</v>
      </c>
      <c r="Q3144" t="s">
        <v>3063</v>
      </c>
    </row>
    <row r="3145" spans="16:17" x14ac:dyDescent="0.25">
      <c r="P3145" t="s">
        <v>6317</v>
      </c>
      <c r="Q3145" t="s">
        <v>3063</v>
      </c>
    </row>
    <row r="3146" spans="16:17" x14ac:dyDescent="0.25">
      <c r="P3146" t="s">
        <v>6318</v>
      </c>
      <c r="Q3146" t="s">
        <v>3063</v>
      </c>
    </row>
    <row r="3147" spans="16:17" x14ac:dyDescent="0.25">
      <c r="P3147" t="s">
        <v>6319</v>
      </c>
      <c r="Q3147" t="s">
        <v>3063</v>
      </c>
    </row>
    <row r="3148" spans="16:17" x14ac:dyDescent="0.25">
      <c r="P3148" t="s">
        <v>6320</v>
      </c>
      <c r="Q3148" t="s">
        <v>3063</v>
      </c>
    </row>
    <row r="3149" spans="16:17" x14ac:dyDescent="0.25">
      <c r="P3149" t="s">
        <v>6321</v>
      </c>
      <c r="Q3149" t="s">
        <v>3063</v>
      </c>
    </row>
    <row r="3150" spans="16:17" x14ac:dyDescent="0.25">
      <c r="P3150" t="s">
        <v>6322</v>
      </c>
      <c r="Q3150" t="s">
        <v>3063</v>
      </c>
    </row>
    <row r="3151" spans="16:17" x14ac:dyDescent="0.25">
      <c r="P3151" t="s">
        <v>6323</v>
      </c>
      <c r="Q3151" t="s">
        <v>3063</v>
      </c>
    </row>
    <row r="3152" spans="16:17" x14ac:dyDescent="0.25">
      <c r="P3152" t="s">
        <v>6324</v>
      </c>
      <c r="Q3152" t="s">
        <v>3063</v>
      </c>
    </row>
    <row r="3153" spans="16:17" x14ac:dyDescent="0.25">
      <c r="P3153" t="s">
        <v>6325</v>
      </c>
      <c r="Q3153" t="s">
        <v>3063</v>
      </c>
    </row>
    <row r="3154" spans="16:17" x14ac:dyDescent="0.25">
      <c r="P3154" t="s">
        <v>6326</v>
      </c>
      <c r="Q3154" t="s">
        <v>3063</v>
      </c>
    </row>
    <row r="3155" spans="16:17" x14ac:dyDescent="0.25">
      <c r="P3155" t="s">
        <v>6327</v>
      </c>
      <c r="Q3155" t="s">
        <v>3063</v>
      </c>
    </row>
    <row r="3156" spans="16:17" x14ac:dyDescent="0.25">
      <c r="P3156" t="s">
        <v>6328</v>
      </c>
      <c r="Q3156" t="s">
        <v>3063</v>
      </c>
    </row>
    <row r="3157" spans="16:17" x14ac:dyDescent="0.25">
      <c r="P3157" t="s">
        <v>6329</v>
      </c>
      <c r="Q3157" t="s">
        <v>3063</v>
      </c>
    </row>
    <row r="3158" spans="16:17" x14ac:dyDescent="0.25">
      <c r="P3158" t="s">
        <v>6330</v>
      </c>
      <c r="Q3158" t="s">
        <v>3063</v>
      </c>
    </row>
    <row r="3159" spans="16:17" x14ac:dyDescent="0.25">
      <c r="P3159" t="s">
        <v>6331</v>
      </c>
      <c r="Q3159" t="s">
        <v>3063</v>
      </c>
    </row>
    <row r="3160" spans="16:17" x14ac:dyDescent="0.25">
      <c r="P3160" t="s">
        <v>6332</v>
      </c>
      <c r="Q3160" t="s">
        <v>3063</v>
      </c>
    </row>
    <row r="3161" spans="16:17" x14ac:dyDescent="0.25">
      <c r="P3161" t="s">
        <v>6333</v>
      </c>
      <c r="Q3161" t="s">
        <v>3063</v>
      </c>
    </row>
    <row r="3162" spans="16:17" x14ac:dyDescent="0.25">
      <c r="P3162" t="s">
        <v>6334</v>
      </c>
      <c r="Q3162" t="s">
        <v>3063</v>
      </c>
    </row>
    <row r="3163" spans="16:17" x14ac:dyDescent="0.25">
      <c r="P3163" t="s">
        <v>6335</v>
      </c>
      <c r="Q3163" t="s">
        <v>3063</v>
      </c>
    </row>
    <row r="3164" spans="16:17" x14ac:dyDescent="0.25">
      <c r="P3164" t="s">
        <v>6336</v>
      </c>
      <c r="Q3164" t="s">
        <v>3063</v>
      </c>
    </row>
    <row r="3165" spans="16:17" x14ac:dyDescent="0.25">
      <c r="P3165" t="s">
        <v>6337</v>
      </c>
      <c r="Q3165" t="s">
        <v>3063</v>
      </c>
    </row>
    <row r="3166" spans="16:17" x14ac:dyDescent="0.25">
      <c r="P3166" t="s">
        <v>6338</v>
      </c>
      <c r="Q3166" t="s">
        <v>3063</v>
      </c>
    </row>
    <row r="3167" spans="16:17" x14ac:dyDescent="0.25">
      <c r="P3167" t="s">
        <v>6339</v>
      </c>
      <c r="Q3167" t="s">
        <v>3063</v>
      </c>
    </row>
    <row r="3168" spans="16:17" x14ac:dyDescent="0.25">
      <c r="P3168" t="s">
        <v>6340</v>
      </c>
      <c r="Q3168" t="s">
        <v>3063</v>
      </c>
    </row>
    <row r="3169" spans="16:17" x14ac:dyDescent="0.25">
      <c r="P3169" t="s">
        <v>6341</v>
      </c>
      <c r="Q3169" t="s">
        <v>3063</v>
      </c>
    </row>
    <row r="3170" spans="16:17" x14ac:dyDescent="0.25">
      <c r="P3170" t="s">
        <v>6342</v>
      </c>
      <c r="Q3170" t="s">
        <v>3063</v>
      </c>
    </row>
    <row r="3171" spans="16:17" x14ac:dyDescent="0.25">
      <c r="P3171" t="s">
        <v>6343</v>
      </c>
      <c r="Q3171" t="s">
        <v>3063</v>
      </c>
    </row>
    <row r="3172" spans="16:17" x14ac:dyDescent="0.25">
      <c r="P3172" t="s">
        <v>6344</v>
      </c>
      <c r="Q3172" t="s">
        <v>3063</v>
      </c>
    </row>
    <row r="3173" spans="16:17" x14ac:dyDescent="0.25">
      <c r="P3173" t="s">
        <v>6345</v>
      </c>
      <c r="Q3173" t="s">
        <v>3063</v>
      </c>
    </row>
    <row r="3174" spans="16:17" x14ac:dyDescent="0.25">
      <c r="P3174" t="s">
        <v>6346</v>
      </c>
      <c r="Q3174" t="s">
        <v>3063</v>
      </c>
    </row>
    <row r="3175" spans="16:17" x14ac:dyDescent="0.25">
      <c r="P3175" t="s">
        <v>6347</v>
      </c>
      <c r="Q3175" t="s">
        <v>3063</v>
      </c>
    </row>
    <row r="3176" spans="16:17" x14ac:dyDescent="0.25">
      <c r="P3176" t="s">
        <v>6348</v>
      </c>
      <c r="Q3176" t="s">
        <v>3063</v>
      </c>
    </row>
    <row r="3177" spans="16:17" x14ac:dyDescent="0.25">
      <c r="P3177" t="s">
        <v>6349</v>
      </c>
      <c r="Q3177" t="s">
        <v>3063</v>
      </c>
    </row>
    <row r="3178" spans="16:17" x14ac:dyDescent="0.25">
      <c r="P3178" t="s">
        <v>6350</v>
      </c>
      <c r="Q3178" t="s">
        <v>3063</v>
      </c>
    </row>
    <row r="3179" spans="16:17" x14ac:dyDescent="0.25">
      <c r="P3179" t="s">
        <v>6351</v>
      </c>
      <c r="Q3179" t="s">
        <v>3063</v>
      </c>
    </row>
    <row r="3180" spans="16:17" x14ac:dyDescent="0.25">
      <c r="P3180" t="s">
        <v>6352</v>
      </c>
      <c r="Q3180" t="s">
        <v>1816</v>
      </c>
    </row>
    <row r="3181" spans="16:17" x14ac:dyDescent="0.25">
      <c r="P3181" t="s">
        <v>6353</v>
      </c>
      <c r="Q3181" t="s">
        <v>1816</v>
      </c>
    </row>
    <row r="3182" spans="16:17" x14ac:dyDescent="0.25">
      <c r="P3182" t="s">
        <v>6354</v>
      </c>
      <c r="Q3182" t="s">
        <v>1816</v>
      </c>
    </row>
    <row r="3183" spans="16:17" x14ac:dyDescent="0.25">
      <c r="P3183" t="s">
        <v>6355</v>
      </c>
      <c r="Q3183" t="s">
        <v>1816</v>
      </c>
    </row>
    <row r="3184" spans="16:17" x14ac:dyDescent="0.25">
      <c r="P3184" t="s">
        <v>6356</v>
      </c>
      <c r="Q3184" t="s">
        <v>1816</v>
      </c>
    </row>
    <row r="3185" spans="16:17" x14ac:dyDescent="0.25">
      <c r="P3185" t="s">
        <v>6357</v>
      </c>
      <c r="Q3185" t="s">
        <v>1816</v>
      </c>
    </row>
    <row r="3186" spans="16:17" x14ac:dyDescent="0.25">
      <c r="P3186" t="s">
        <v>6358</v>
      </c>
      <c r="Q3186" t="s">
        <v>1816</v>
      </c>
    </row>
    <row r="3187" spans="16:17" x14ac:dyDescent="0.25">
      <c r="P3187" t="s">
        <v>6359</v>
      </c>
      <c r="Q3187" t="s">
        <v>1816</v>
      </c>
    </row>
    <row r="3188" spans="16:17" x14ac:dyDescent="0.25">
      <c r="P3188" t="s">
        <v>6360</v>
      </c>
      <c r="Q3188" t="s">
        <v>1816</v>
      </c>
    </row>
    <row r="3189" spans="16:17" x14ac:dyDescent="0.25">
      <c r="P3189" t="s">
        <v>6361</v>
      </c>
      <c r="Q3189" t="s">
        <v>1816</v>
      </c>
    </row>
    <row r="3190" spans="16:17" x14ac:dyDescent="0.25">
      <c r="P3190" t="s">
        <v>6362</v>
      </c>
      <c r="Q3190" t="s">
        <v>1816</v>
      </c>
    </row>
    <row r="3191" spans="16:17" x14ac:dyDescent="0.25">
      <c r="P3191" t="s">
        <v>6363</v>
      </c>
      <c r="Q3191" t="s">
        <v>1816</v>
      </c>
    </row>
    <row r="3192" spans="16:17" x14ac:dyDescent="0.25">
      <c r="P3192" t="s">
        <v>6364</v>
      </c>
      <c r="Q3192" t="s">
        <v>1816</v>
      </c>
    </row>
    <row r="3193" spans="16:17" x14ac:dyDescent="0.25">
      <c r="P3193" t="s">
        <v>6365</v>
      </c>
      <c r="Q3193" t="s">
        <v>1816</v>
      </c>
    </row>
    <row r="3194" spans="16:17" x14ac:dyDescent="0.25">
      <c r="P3194" t="s">
        <v>6366</v>
      </c>
      <c r="Q3194" t="s">
        <v>1816</v>
      </c>
    </row>
    <row r="3195" spans="16:17" x14ac:dyDescent="0.25">
      <c r="P3195" t="s">
        <v>6367</v>
      </c>
      <c r="Q3195" t="s">
        <v>1816</v>
      </c>
    </row>
    <row r="3196" spans="16:17" x14ac:dyDescent="0.25">
      <c r="P3196" t="s">
        <v>6368</v>
      </c>
      <c r="Q3196" t="s">
        <v>1816</v>
      </c>
    </row>
    <row r="3197" spans="16:17" x14ac:dyDescent="0.25">
      <c r="P3197" t="s">
        <v>6369</v>
      </c>
      <c r="Q3197" t="s">
        <v>1816</v>
      </c>
    </row>
    <row r="3198" spans="16:17" x14ac:dyDescent="0.25">
      <c r="P3198" t="s">
        <v>6370</v>
      </c>
      <c r="Q3198" t="s">
        <v>1816</v>
      </c>
    </row>
    <row r="3199" spans="16:17" x14ac:dyDescent="0.25">
      <c r="P3199" t="s">
        <v>6371</v>
      </c>
      <c r="Q3199" t="s">
        <v>1816</v>
      </c>
    </row>
    <row r="3200" spans="16:17" x14ac:dyDescent="0.25">
      <c r="P3200" t="s">
        <v>6372</v>
      </c>
      <c r="Q3200" t="s">
        <v>1816</v>
      </c>
    </row>
    <row r="3201" spans="16:17" x14ac:dyDescent="0.25">
      <c r="P3201" t="s">
        <v>6373</v>
      </c>
      <c r="Q3201" t="s">
        <v>1816</v>
      </c>
    </row>
    <row r="3202" spans="16:17" x14ac:dyDescent="0.25">
      <c r="P3202" t="s">
        <v>6374</v>
      </c>
      <c r="Q3202" t="s">
        <v>1816</v>
      </c>
    </row>
    <row r="3203" spans="16:17" x14ac:dyDescent="0.25">
      <c r="P3203" t="s">
        <v>6375</v>
      </c>
      <c r="Q3203" t="s">
        <v>1816</v>
      </c>
    </row>
    <row r="3204" spans="16:17" x14ac:dyDescent="0.25">
      <c r="P3204" t="s">
        <v>6376</v>
      </c>
      <c r="Q3204" t="s">
        <v>1816</v>
      </c>
    </row>
    <row r="3205" spans="16:17" x14ac:dyDescent="0.25">
      <c r="P3205" t="s">
        <v>6377</v>
      </c>
      <c r="Q3205" t="s">
        <v>1816</v>
      </c>
    </row>
    <row r="3206" spans="16:17" x14ac:dyDescent="0.25">
      <c r="P3206" t="s">
        <v>6378</v>
      </c>
      <c r="Q3206" t="s">
        <v>1816</v>
      </c>
    </row>
    <row r="3207" spans="16:17" x14ac:dyDescent="0.25">
      <c r="P3207" t="s">
        <v>6379</v>
      </c>
      <c r="Q3207" t="s">
        <v>1816</v>
      </c>
    </row>
    <row r="3208" spans="16:17" x14ac:dyDescent="0.25">
      <c r="P3208" t="s">
        <v>6380</v>
      </c>
      <c r="Q3208" t="s">
        <v>1816</v>
      </c>
    </row>
    <row r="3209" spans="16:17" x14ac:dyDescent="0.25">
      <c r="P3209" t="s">
        <v>6381</v>
      </c>
      <c r="Q3209" t="s">
        <v>1816</v>
      </c>
    </row>
    <row r="3210" spans="16:17" x14ac:dyDescent="0.25">
      <c r="P3210" t="s">
        <v>6382</v>
      </c>
      <c r="Q3210" t="s">
        <v>1816</v>
      </c>
    </row>
    <row r="3211" spans="16:17" x14ac:dyDescent="0.25">
      <c r="P3211" t="s">
        <v>6383</v>
      </c>
      <c r="Q3211" t="s">
        <v>1816</v>
      </c>
    </row>
    <row r="3212" spans="16:17" x14ac:dyDescent="0.25">
      <c r="P3212" t="s">
        <v>6384</v>
      </c>
      <c r="Q3212" t="s">
        <v>1816</v>
      </c>
    </row>
    <row r="3213" spans="16:17" x14ac:dyDescent="0.25">
      <c r="P3213" t="s">
        <v>6385</v>
      </c>
      <c r="Q3213" t="s">
        <v>1816</v>
      </c>
    </row>
    <row r="3214" spans="16:17" x14ac:dyDescent="0.25">
      <c r="P3214" t="s">
        <v>6386</v>
      </c>
      <c r="Q3214" t="s">
        <v>1816</v>
      </c>
    </row>
    <row r="3215" spans="16:17" x14ac:dyDescent="0.25">
      <c r="P3215" t="s">
        <v>6387</v>
      </c>
      <c r="Q3215" t="s">
        <v>1816</v>
      </c>
    </row>
    <row r="3216" spans="16:17" x14ac:dyDescent="0.25">
      <c r="P3216" t="s">
        <v>6388</v>
      </c>
      <c r="Q3216" t="s">
        <v>1816</v>
      </c>
    </row>
    <row r="3217" spans="16:17" x14ac:dyDescent="0.25">
      <c r="P3217" t="s">
        <v>6389</v>
      </c>
      <c r="Q3217" t="s">
        <v>1816</v>
      </c>
    </row>
    <row r="3218" spans="16:17" x14ac:dyDescent="0.25">
      <c r="P3218" t="s">
        <v>6390</v>
      </c>
      <c r="Q3218" t="s">
        <v>1816</v>
      </c>
    </row>
    <row r="3219" spans="16:17" x14ac:dyDescent="0.25">
      <c r="P3219" t="s">
        <v>6391</v>
      </c>
      <c r="Q3219" t="s">
        <v>1816</v>
      </c>
    </row>
    <row r="3220" spans="16:17" x14ac:dyDescent="0.25">
      <c r="P3220" t="s">
        <v>6392</v>
      </c>
      <c r="Q3220" t="s">
        <v>1816</v>
      </c>
    </row>
    <row r="3221" spans="16:17" x14ac:dyDescent="0.25">
      <c r="P3221" t="s">
        <v>6393</v>
      </c>
      <c r="Q3221" t="s">
        <v>1816</v>
      </c>
    </row>
    <row r="3222" spans="16:17" x14ac:dyDescent="0.25">
      <c r="P3222" t="s">
        <v>6394</v>
      </c>
      <c r="Q3222" t="s">
        <v>1816</v>
      </c>
    </row>
    <row r="3223" spans="16:17" x14ac:dyDescent="0.25">
      <c r="P3223" t="s">
        <v>6395</v>
      </c>
      <c r="Q3223" t="s">
        <v>1816</v>
      </c>
    </row>
    <row r="3224" spans="16:17" x14ac:dyDescent="0.25">
      <c r="P3224" t="s">
        <v>6396</v>
      </c>
      <c r="Q3224" t="s">
        <v>1816</v>
      </c>
    </row>
    <row r="3225" spans="16:17" x14ac:dyDescent="0.25">
      <c r="P3225" t="s">
        <v>6397</v>
      </c>
      <c r="Q3225" t="s">
        <v>1816</v>
      </c>
    </row>
    <row r="3226" spans="16:17" x14ac:dyDescent="0.25">
      <c r="P3226" t="s">
        <v>6398</v>
      </c>
      <c r="Q3226" t="s">
        <v>1816</v>
      </c>
    </row>
    <row r="3227" spans="16:17" x14ac:dyDescent="0.25">
      <c r="P3227" t="s">
        <v>6399</v>
      </c>
      <c r="Q3227" t="s">
        <v>1816</v>
      </c>
    </row>
    <row r="3228" spans="16:17" x14ac:dyDescent="0.25">
      <c r="P3228" t="s">
        <v>6400</v>
      </c>
      <c r="Q3228" t="s">
        <v>1816</v>
      </c>
    </row>
    <row r="3229" spans="16:17" x14ac:dyDescent="0.25">
      <c r="P3229" t="s">
        <v>6401</v>
      </c>
      <c r="Q3229" t="s">
        <v>1816</v>
      </c>
    </row>
    <row r="3230" spans="16:17" x14ac:dyDescent="0.25">
      <c r="P3230" t="s">
        <v>6402</v>
      </c>
      <c r="Q3230" t="s">
        <v>1816</v>
      </c>
    </row>
    <row r="3231" spans="16:17" x14ac:dyDescent="0.25">
      <c r="P3231" t="s">
        <v>6403</v>
      </c>
      <c r="Q3231" t="s">
        <v>1816</v>
      </c>
    </row>
    <row r="3232" spans="16:17" x14ac:dyDescent="0.25">
      <c r="P3232" t="s">
        <v>6404</v>
      </c>
      <c r="Q3232" t="s">
        <v>1816</v>
      </c>
    </row>
    <row r="3233" spans="16:17" x14ac:dyDescent="0.25">
      <c r="P3233" t="s">
        <v>6405</v>
      </c>
      <c r="Q3233" t="s">
        <v>1816</v>
      </c>
    </row>
    <row r="3234" spans="16:17" x14ac:dyDescent="0.25">
      <c r="P3234" t="s">
        <v>6406</v>
      </c>
      <c r="Q3234" t="s">
        <v>1816</v>
      </c>
    </row>
    <row r="3235" spans="16:17" x14ac:dyDescent="0.25">
      <c r="P3235" t="s">
        <v>6407</v>
      </c>
      <c r="Q3235" t="s">
        <v>1816</v>
      </c>
    </row>
    <row r="3236" spans="16:17" x14ac:dyDescent="0.25">
      <c r="P3236" t="s">
        <v>6408</v>
      </c>
      <c r="Q3236" t="s">
        <v>1816</v>
      </c>
    </row>
    <row r="3237" spans="16:17" x14ac:dyDescent="0.25">
      <c r="P3237" t="s">
        <v>6409</v>
      </c>
      <c r="Q3237" t="s">
        <v>1816</v>
      </c>
    </row>
    <row r="3238" spans="16:17" x14ac:dyDescent="0.25">
      <c r="P3238" t="s">
        <v>6410</v>
      </c>
      <c r="Q3238" t="s">
        <v>1816</v>
      </c>
    </row>
    <row r="3239" spans="16:17" x14ac:dyDescent="0.25">
      <c r="P3239" t="s">
        <v>6411</v>
      </c>
      <c r="Q3239" t="s">
        <v>1816</v>
      </c>
    </row>
    <row r="3240" spans="16:17" x14ac:dyDescent="0.25">
      <c r="P3240" t="s">
        <v>6412</v>
      </c>
      <c r="Q3240" t="s">
        <v>1816</v>
      </c>
    </row>
    <row r="3241" spans="16:17" x14ac:dyDescent="0.25">
      <c r="P3241" t="s">
        <v>6413</v>
      </c>
      <c r="Q3241" t="s">
        <v>1816</v>
      </c>
    </row>
    <row r="3242" spans="16:17" x14ac:dyDescent="0.25">
      <c r="P3242" t="s">
        <v>6414</v>
      </c>
      <c r="Q3242" t="s">
        <v>1816</v>
      </c>
    </row>
    <row r="3243" spans="16:17" x14ac:dyDescent="0.25">
      <c r="P3243" t="s">
        <v>6415</v>
      </c>
      <c r="Q3243" t="s">
        <v>1816</v>
      </c>
    </row>
    <row r="3244" spans="16:17" x14ac:dyDescent="0.25">
      <c r="P3244" t="s">
        <v>6416</v>
      </c>
      <c r="Q3244" t="s">
        <v>1816</v>
      </c>
    </row>
    <row r="3245" spans="16:17" x14ac:dyDescent="0.25">
      <c r="P3245" t="s">
        <v>6417</v>
      </c>
      <c r="Q3245" t="s">
        <v>1816</v>
      </c>
    </row>
    <row r="3246" spans="16:17" x14ac:dyDescent="0.25">
      <c r="P3246" t="s">
        <v>6418</v>
      </c>
      <c r="Q3246" t="s">
        <v>1816</v>
      </c>
    </row>
    <row r="3247" spans="16:17" x14ac:dyDescent="0.25">
      <c r="P3247" t="s">
        <v>6419</v>
      </c>
      <c r="Q3247" t="s">
        <v>1816</v>
      </c>
    </row>
    <row r="3248" spans="16:17" x14ac:dyDescent="0.25">
      <c r="P3248" t="s">
        <v>6420</v>
      </c>
      <c r="Q3248" t="s">
        <v>1816</v>
      </c>
    </row>
    <row r="3249" spans="16:17" x14ac:dyDescent="0.25">
      <c r="P3249" t="s">
        <v>6421</v>
      </c>
      <c r="Q3249" t="s">
        <v>1816</v>
      </c>
    </row>
    <row r="3250" spans="16:17" x14ac:dyDescent="0.25">
      <c r="P3250" t="s">
        <v>6422</v>
      </c>
      <c r="Q3250" t="s">
        <v>1816</v>
      </c>
    </row>
    <row r="3251" spans="16:17" x14ac:dyDescent="0.25">
      <c r="P3251" t="s">
        <v>6423</v>
      </c>
      <c r="Q3251" t="s">
        <v>1816</v>
      </c>
    </row>
    <row r="3252" spans="16:17" x14ac:dyDescent="0.25">
      <c r="P3252" t="s">
        <v>6424</v>
      </c>
      <c r="Q3252" t="s">
        <v>1821</v>
      </c>
    </row>
    <row r="3253" spans="16:17" x14ac:dyDescent="0.25">
      <c r="P3253" t="s">
        <v>6425</v>
      </c>
      <c r="Q3253" t="s">
        <v>1821</v>
      </c>
    </row>
    <row r="3254" spans="16:17" x14ac:dyDescent="0.25">
      <c r="P3254" t="s">
        <v>6426</v>
      </c>
      <c r="Q3254" t="s">
        <v>1821</v>
      </c>
    </row>
    <row r="3255" spans="16:17" x14ac:dyDescent="0.25">
      <c r="P3255" t="s">
        <v>6427</v>
      </c>
      <c r="Q3255" t="s">
        <v>1821</v>
      </c>
    </row>
    <row r="3256" spans="16:17" x14ac:dyDescent="0.25">
      <c r="P3256" t="s">
        <v>6428</v>
      </c>
      <c r="Q3256" t="s">
        <v>1821</v>
      </c>
    </row>
    <row r="3257" spans="16:17" x14ac:dyDescent="0.25">
      <c r="P3257" t="s">
        <v>6429</v>
      </c>
      <c r="Q3257" t="s">
        <v>1821</v>
      </c>
    </row>
    <row r="3258" spans="16:17" x14ac:dyDescent="0.25">
      <c r="P3258" t="s">
        <v>6430</v>
      </c>
      <c r="Q3258" t="s">
        <v>1821</v>
      </c>
    </row>
    <row r="3259" spans="16:17" x14ac:dyDescent="0.25">
      <c r="P3259" t="s">
        <v>6431</v>
      </c>
      <c r="Q3259" t="s">
        <v>1821</v>
      </c>
    </row>
    <row r="3260" spans="16:17" x14ac:dyDescent="0.25">
      <c r="P3260" t="s">
        <v>6432</v>
      </c>
      <c r="Q3260" t="s">
        <v>1821</v>
      </c>
    </row>
    <row r="3261" spans="16:17" x14ac:dyDescent="0.25">
      <c r="P3261" t="s">
        <v>6433</v>
      </c>
      <c r="Q3261" t="s">
        <v>1821</v>
      </c>
    </row>
    <row r="3262" spans="16:17" x14ac:dyDescent="0.25">
      <c r="P3262" t="s">
        <v>6434</v>
      </c>
      <c r="Q3262" t="s">
        <v>1821</v>
      </c>
    </row>
    <row r="3263" spans="16:17" x14ac:dyDescent="0.25">
      <c r="P3263" t="s">
        <v>6435</v>
      </c>
      <c r="Q3263" t="s">
        <v>1821</v>
      </c>
    </row>
    <row r="3264" spans="16:17" x14ac:dyDescent="0.25">
      <c r="P3264" t="s">
        <v>6436</v>
      </c>
      <c r="Q3264" t="s">
        <v>1821</v>
      </c>
    </row>
    <row r="3265" spans="16:17" x14ac:dyDescent="0.25">
      <c r="P3265" t="s">
        <v>6437</v>
      </c>
      <c r="Q3265" t="s">
        <v>1821</v>
      </c>
    </row>
    <row r="3266" spans="16:17" x14ac:dyDescent="0.25">
      <c r="P3266" t="s">
        <v>6438</v>
      </c>
      <c r="Q3266" t="s">
        <v>1821</v>
      </c>
    </row>
    <row r="3267" spans="16:17" x14ac:dyDescent="0.25">
      <c r="P3267" t="s">
        <v>6439</v>
      </c>
      <c r="Q3267" t="s">
        <v>1821</v>
      </c>
    </row>
    <row r="3268" spans="16:17" x14ac:dyDescent="0.25">
      <c r="P3268" t="s">
        <v>6440</v>
      </c>
      <c r="Q3268" t="s">
        <v>1821</v>
      </c>
    </row>
    <row r="3269" spans="16:17" x14ac:dyDescent="0.25">
      <c r="P3269" t="s">
        <v>6441</v>
      </c>
      <c r="Q3269" t="s">
        <v>1821</v>
      </c>
    </row>
    <row r="3270" spans="16:17" x14ac:dyDescent="0.25">
      <c r="P3270" t="s">
        <v>6442</v>
      </c>
      <c r="Q3270" t="s">
        <v>1821</v>
      </c>
    </row>
    <row r="3271" spans="16:17" x14ac:dyDescent="0.25">
      <c r="P3271" t="s">
        <v>6443</v>
      </c>
      <c r="Q3271" t="s">
        <v>1821</v>
      </c>
    </row>
    <row r="3272" spans="16:17" x14ac:dyDescent="0.25">
      <c r="P3272" t="s">
        <v>6444</v>
      </c>
      <c r="Q3272" t="s">
        <v>1821</v>
      </c>
    </row>
    <row r="3273" spans="16:17" x14ac:dyDescent="0.25">
      <c r="P3273" t="s">
        <v>6445</v>
      </c>
      <c r="Q3273" t="s">
        <v>1821</v>
      </c>
    </row>
    <row r="3274" spans="16:17" x14ac:dyDescent="0.25">
      <c r="P3274" t="s">
        <v>6446</v>
      </c>
      <c r="Q3274" t="s">
        <v>1821</v>
      </c>
    </row>
    <row r="3275" spans="16:17" x14ac:dyDescent="0.25">
      <c r="P3275" t="s">
        <v>6447</v>
      </c>
      <c r="Q3275" t="s">
        <v>1821</v>
      </c>
    </row>
    <row r="3276" spans="16:17" x14ac:dyDescent="0.25">
      <c r="P3276" t="s">
        <v>6448</v>
      </c>
      <c r="Q3276" t="s">
        <v>1821</v>
      </c>
    </row>
    <row r="3277" spans="16:17" x14ac:dyDescent="0.25">
      <c r="P3277" t="s">
        <v>6449</v>
      </c>
      <c r="Q3277" t="s">
        <v>1821</v>
      </c>
    </row>
    <row r="3278" spans="16:17" x14ac:dyDescent="0.25">
      <c r="P3278" t="s">
        <v>6450</v>
      </c>
      <c r="Q3278" t="s">
        <v>1821</v>
      </c>
    </row>
    <row r="3279" spans="16:17" x14ac:dyDescent="0.25">
      <c r="P3279" t="s">
        <v>6451</v>
      </c>
      <c r="Q3279" t="s">
        <v>1821</v>
      </c>
    </row>
    <row r="3280" spans="16:17" x14ac:dyDescent="0.25">
      <c r="P3280" t="s">
        <v>6452</v>
      </c>
      <c r="Q3280" t="s">
        <v>1821</v>
      </c>
    </row>
    <row r="3281" spans="16:17" x14ac:dyDescent="0.25">
      <c r="P3281" t="s">
        <v>6453</v>
      </c>
      <c r="Q3281" t="s">
        <v>1847</v>
      </c>
    </row>
    <row r="3282" spans="16:17" x14ac:dyDescent="0.25">
      <c r="P3282" t="s">
        <v>6454</v>
      </c>
      <c r="Q3282" t="s">
        <v>1847</v>
      </c>
    </row>
    <row r="3283" spans="16:17" x14ac:dyDescent="0.25">
      <c r="P3283" t="s">
        <v>6455</v>
      </c>
      <c r="Q3283" t="s">
        <v>1847</v>
      </c>
    </row>
    <row r="3284" spans="16:17" x14ac:dyDescent="0.25">
      <c r="P3284" t="s">
        <v>6456</v>
      </c>
      <c r="Q3284" t="s">
        <v>1847</v>
      </c>
    </row>
    <row r="3285" spans="16:17" x14ac:dyDescent="0.25">
      <c r="P3285" t="s">
        <v>6457</v>
      </c>
      <c r="Q3285" t="s">
        <v>1847</v>
      </c>
    </row>
    <row r="3286" spans="16:17" x14ac:dyDescent="0.25">
      <c r="P3286" t="s">
        <v>6458</v>
      </c>
      <c r="Q3286" t="s">
        <v>1847</v>
      </c>
    </row>
    <row r="3287" spans="16:17" x14ac:dyDescent="0.25">
      <c r="P3287" t="s">
        <v>6459</v>
      </c>
      <c r="Q3287" t="s">
        <v>1847</v>
      </c>
    </row>
    <row r="3288" spans="16:17" x14ac:dyDescent="0.25">
      <c r="P3288" t="s">
        <v>6460</v>
      </c>
      <c r="Q3288" t="s">
        <v>1847</v>
      </c>
    </row>
    <row r="3289" spans="16:17" x14ac:dyDescent="0.25">
      <c r="P3289" t="s">
        <v>6461</v>
      </c>
      <c r="Q3289" t="s">
        <v>1847</v>
      </c>
    </row>
    <row r="3290" spans="16:17" x14ac:dyDescent="0.25">
      <c r="P3290" t="s">
        <v>6462</v>
      </c>
      <c r="Q3290" t="s">
        <v>1847</v>
      </c>
    </row>
    <row r="3291" spans="16:17" x14ac:dyDescent="0.25">
      <c r="P3291" t="s">
        <v>6463</v>
      </c>
      <c r="Q3291" t="s">
        <v>1847</v>
      </c>
    </row>
    <row r="3292" spans="16:17" x14ac:dyDescent="0.25">
      <c r="P3292" t="s">
        <v>6464</v>
      </c>
      <c r="Q3292" t="s">
        <v>1847</v>
      </c>
    </row>
    <row r="3293" spans="16:17" x14ac:dyDescent="0.25">
      <c r="P3293" t="s">
        <v>6465</v>
      </c>
      <c r="Q3293" t="s">
        <v>1847</v>
      </c>
    </row>
    <row r="3294" spans="16:17" x14ac:dyDescent="0.25">
      <c r="P3294" t="s">
        <v>6466</v>
      </c>
      <c r="Q3294" t="s">
        <v>1847</v>
      </c>
    </row>
    <row r="3295" spans="16:17" x14ac:dyDescent="0.25">
      <c r="P3295" t="s">
        <v>6467</v>
      </c>
      <c r="Q3295" t="s">
        <v>1847</v>
      </c>
    </row>
    <row r="3296" spans="16:17" x14ac:dyDescent="0.25">
      <c r="P3296" t="s">
        <v>6468</v>
      </c>
      <c r="Q3296" t="s">
        <v>1847</v>
      </c>
    </row>
    <row r="3297" spans="16:17" x14ac:dyDescent="0.25">
      <c r="P3297" t="s">
        <v>6469</v>
      </c>
      <c r="Q3297" t="s">
        <v>1847</v>
      </c>
    </row>
    <row r="3298" spans="16:17" x14ac:dyDescent="0.25">
      <c r="P3298" t="s">
        <v>6470</v>
      </c>
      <c r="Q3298" t="s">
        <v>1847</v>
      </c>
    </row>
    <row r="3299" spans="16:17" x14ac:dyDescent="0.25">
      <c r="P3299" t="s">
        <v>6471</v>
      </c>
      <c r="Q3299" t="s">
        <v>1847</v>
      </c>
    </row>
    <row r="3300" spans="16:17" x14ac:dyDescent="0.25">
      <c r="P3300" t="s">
        <v>6472</v>
      </c>
      <c r="Q3300" t="s">
        <v>1847</v>
      </c>
    </row>
    <row r="3301" spans="16:17" x14ac:dyDescent="0.25">
      <c r="P3301" t="s">
        <v>6473</v>
      </c>
      <c r="Q3301" t="s">
        <v>1847</v>
      </c>
    </row>
    <row r="3302" spans="16:17" x14ac:dyDescent="0.25">
      <c r="P3302" t="s">
        <v>6474</v>
      </c>
      <c r="Q3302" t="s">
        <v>1847</v>
      </c>
    </row>
    <row r="3303" spans="16:17" x14ac:dyDescent="0.25">
      <c r="P3303" t="s">
        <v>6475</v>
      </c>
      <c r="Q3303" t="s">
        <v>1847</v>
      </c>
    </row>
    <row r="3304" spans="16:17" x14ac:dyDescent="0.25">
      <c r="P3304" t="s">
        <v>6476</v>
      </c>
      <c r="Q3304" t="s">
        <v>1847</v>
      </c>
    </row>
    <row r="3305" spans="16:17" x14ac:dyDescent="0.25">
      <c r="P3305" t="s">
        <v>6477</v>
      </c>
      <c r="Q3305" t="s">
        <v>1847</v>
      </c>
    </row>
    <row r="3306" spans="16:17" x14ac:dyDescent="0.25">
      <c r="P3306" t="s">
        <v>6478</v>
      </c>
      <c r="Q3306" t="s">
        <v>1847</v>
      </c>
    </row>
    <row r="3307" spans="16:17" x14ac:dyDescent="0.25">
      <c r="P3307" t="s">
        <v>6479</v>
      </c>
      <c r="Q3307" t="s">
        <v>1847</v>
      </c>
    </row>
    <row r="3308" spans="16:17" x14ac:dyDescent="0.25">
      <c r="P3308" t="s">
        <v>6480</v>
      </c>
      <c r="Q3308" t="s">
        <v>1847</v>
      </c>
    </row>
    <row r="3309" spans="16:17" x14ac:dyDescent="0.25">
      <c r="P3309" t="s">
        <v>6481</v>
      </c>
      <c r="Q3309" t="s">
        <v>1847</v>
      </c>
    </row>
    <row r="3310" spans="16:17" x14ac:dyDescent="0.25">
      <c r="P3310" t="s">
        <v>6482</v>
      </c>
      <c r="Q3310" t="s">
        <v>1847</v>
      </c>
    </row>
    <row r="3311" spans="16:17" x14ac:dyDescent="0.25">
      <c r="P3311" t="s">
        <v>6483</v>
      </c>
      <c r="Q3311" t="s">
        <v>1847</v>
      </c>
    </row>
    <row r="3312" spans="16:17" x14ac:dyDescent="0.25">
      <c r="P3312" t="s">
        <v>6484</v>
      </c>
      <c r="Q3312" t="s">
        <v>1847</v>
      </c>
    </row>
    <row r="3313" spans="16:17" x14ac:dyDescent="0.25">
      <c r="P3313" t="s">
        <v>6485</v>
      </c>
      <c r="Q3313" t="s">
        <v>1847</v>
      </c>
    </row>
    <row r="3314" spans="16:17" x14ac:dyDescent="0.25">
      <c r="P3314" t="s">
        <v>6486</v>
      </c>
      <c r="Q3314" t="s">
        <v>1847</v>
      </c>
    </row>
    <row r="3315" spans="16:17" x14ac:dyDescent="0.25">
      <c r="P3315" t="s">
        <v>6487</v>
      </c>
      <c r="Q3315" t="s">
        <v>1847</v>
      </c>
    </row>
    <row r="3316" spans="16:17" x14ac:dyDescent="0.25">
      <c r="P3316" t="s">
        <v>6488</v>
      </c>
      <c r="Q3316" t="s">
        <v>1847</v>
      </c>
    </row>
    <row r="3317" spans="16:17" x14ac:dyDescent="0.25">
      <c r="P3317" t="s">
        <v>6489</v>
      </c>
      <c r="Q3317" t="s">
        <v>1847</v>
      </c>
    </row>
    <row r="3318" spans="16:17" x14ac:dyDescent="0.25">
      <c r="P3318" t="s">
        <v>6490</v>
      </c>
      <c r="Q3318" t="s">
        <v>1847</v>
      </c>
    </row>
    <row r="3319" spans="16:17" x14ac:dyDescent="0.25">
      <c r="P3319" t="s">
        <v>6491</v>
      </c>
      <c r="Q3319" t="s">
        <v>1847</v>
      </c>
    </row>
    <row r="3320" spans="16:17" x14ac:dyDescent="0.25">
      <c r="P3320" t="s">
        <v>6492</v>
      </c>
      <c r="Q3320" t="s">
        <v>1847</v>
      </c>
    </row>
    <row r="3321" spans="16:17" x14ac:dyDescent="0.25">
      <c r="P3321" t="s">
        <v>6493</v>
      </c>
      <c r="Q3321" t="s">
        <v>1847</v>
      </c>
    </row>
    <row r="3322" spans="16:17" x14ac:dyDescent="0.25">
      <c r="P3322" t="s">
        <v>6494</v>
      </c>
      <c r="Q3322" t="s">
        <v>1847</v>
      </c>
    </row>
    <row r="3323" spans="16:17" x14ac:dyDescent="0.25">
      <c r="P3323" t="s">
        <v>6495</v>
      </c>
      <c r="Q3323" t="s">
        <v>1847</v>
      </c>
    </row>
    <row r="3324" spans="16:17" x14ac:dyDescent="0.25">
      <c r="P3324" t="s">
        <v>6496</v>
      </c>
      <c r="Q3324" t="s">
        <v>1847</v>
      </c>
    </row>
    <row r="3325" spans="16:17" x14ac:dyDescent="0.25">
      <c r="P3325" t="s">
        <v>6497</v>
      </c>
      <c r="Q3325" t="s">
        <v>1847</v>
      </c>
    </row>
    <row r="3326" spans="16:17" x14ac:dyDescent="0.25">
      <c r="P3326" t="s">
        <v>6498</v>
      </c>
      <c r="Q3326" t="s">
        <v>1847</v>
      </c>
    </row>
    <row r="3327" spans="16:17" x14ac:dyDescent="0.25">
      <c r="P3327" t="s">
        <v>6499</v>
      </c>
      <c r="Q3327" t="s">
        <v>1847</v>
      </c>
    </row>
    <row r="3328" spans="16:17" x14ac:dyDescent="0.25">
      <c r="P3328" t="s">
        <v>6500</v>
      </c>
      <c r="Q3328" t="s">
        <v>1847</v>
      </c>
    </row>
    <row r="3329" spans="16:17" x14ac:dyDescent="0.25">
      <c r="P3329" t="s">
        <v>6501</v>
      </c>
      <c r="Q3329" t="s">
        <v>1847</v>
      </c>
    </row>
    <row r="3330" spans="16:17" x14ac:dyDescent="0.25">
      <c r="P3330" t="s">
        <v>6502</v>
      </c>
      <c r="Q3330" t="s">
        <v>1847</v>
      </c>
    </row>
    <row r="3331" spans="16:17" x14ac:dyDescent="0.25">
      <c r="P3331" t="s">
        <v>6503</v>
      </c>
      <c r="Q3331" t="s">
        <v>1847</v>
      </c>
    </row>
    <row r="3332" spans="16:17" x14ac:dyDescent="0.25">
      <c r="P3332" t="s">
        <v>6504</v>
      </c>
      <c r="Q3332" t="s">
        <v>1847</v>
      </c>
    </row>
    <row r="3333" spans="16:17" x14ac:dyDescent="0.25">
      <c r="P3333" t="s">
        <v>6505</v>
      </c>
      <c r="Q3333" t="s">
        <v>1847</v>
      </c>
    </row>
    <row r="3334" spans="16:17" x14ac:dyDescent="0.25">
      <c r="P3334" t="s">
        <v>6506</v>
      </c>
      <c r="Q3334" t="s">
        <v>1847</v>
      </c>
    </row>
    <row r="3335" spans="16:17" x14ac:dyDescent="0.25">
      <c r="P3335" t="s">
        <v>6507</v>
      </c>
      <c r="Q3335" t="s">
        <v>1847</v>
      </c>
    </row>
    <row r="3336" spans="16:17" x14ac:dyDescent="0.25">
      <c r="P3336" t="s">
        <v>6508</v>
      </c>
      <c r="Q3336" t="s">
        <v>1847</v>
      </c>
    </row>
    <row r="3337" spans="16:17" x14ac:dyDescent="0.25">
      <c r="P3337" t="s">
        <v>6509</v>
      </c>
      <c r="Q3337" t="s">
        <v>1847</v>
      </c>
    </row>
    <row r="3338" spans="16:17" x14ac:dyDescent="0.25">
      <c r="P3338" t="s">
        <v>6510</v>
      </c>
      <c r="Q3338" t="s">
        <v>1847</v>
      </c>
    </row>
    <row r="3339" spans="16:17" x14ac:dyDescent="0.25">
      <c r="P3339" t="s">
        <v>6511</v>
      </c>
      <c r="Q3339" t="s">
        <v>1847</v>
      </c>
    </row>
    <row r="3340" spans="16:17" x14ac:dyDescent="0.25">
      <c r="P3340" t="s">
        <v>6512</v>
      </c>
      <c r="Q3340" t="s">
        <v>1847</v>
      </c>
    </row>
    <row r="3341" spans="16:17" x14ac:dyDescent="0.25">
      <c r="P3341" t="s">
        <v>6513</v>
      </c>
      <c r="Q3341" t="s">
        <v>1847</v>
      </c>
    </row>
    <row r="3342" spans="16:17" x14ac:dyDescent="0.25">
      <c r="P3342" t="s">
        <v>6514</v>
      </c>
      <c r="Q3342" t="s">
        <v>1847</v>
      </c>
    </row>
    <row r="3343" spans="16:17" x14ac:dyDescent="0.25">
      <c r="P3343" t="s">
        <v>6515</v>
      </c>
      <c r="Q3343" t="s">
        <v>1847</v>
      </c>
    </row>
    <row r="3344" spans="16:17" x14ac:dyDescent="0.25">
      <c r="P3344" t="s">
        <v>6516</v>
      </c>
      <c r="Q3344" t="s">
        <v>1847</v>
      </c>
    </row>
    <row r="3345" spans="16:17" x14ac:dyDescent="0.25">
      <c r="P3345" t="s">
        <v>6517</v>
      </c>
      <c r="Q3345" t="s">
        <v>1847</v>
      </c>
    </row>
    <row r="3346" spans="16:17" x14ac:dyDescent="0.25">
      <c r="P3346" t="s">
        <v>6518</v>
      </c>
      <c r="Q3346" t="s">
        <v>1847</v>
      </c>
    </row>
    <row r="3347" spans="16:17" x14ac:dyDescent="0.25">
      <c r="P3347" t="s">
        <v>6519</v>
      </c>
      <c r="Q3347" t="s">
        <v>1847</v>
      </c>
    </row>
    <row r="3348" spans="16:17" x14ac:dyDescent="0.25">
      <c r="P3348" t="s">
        <v>6520</v>
      </c>
      <c r="Q3348" t="s">
        <v>1847</v>
      </c>
    </row>
    <row r="3349" spans="16:17" x14ac:dyDescent="0.25">
      <c r="P3349" t="s">
        <v>6521</v>
      </c>
      <c r="Q3349" t="s">
        <v>1847</v>
      </c>
    </row>
    <row r="3350" spans="16:17" x14ac:dyDescent="0.25">
      <c r="P3350" t="s">
        <v>6522</v>
      </c>
      <c r="Q3350" t="s">
        <v>1847</v>
      </c>
    </row>
    <row r="3351" spans="16:17" x14ac:dyDescent="0.25">
      <c r="P3351" t="s">
        <v>6523</v>
      </c>
      <c r="Q3351" t="s">
        <v>1847</v>
      </c>
    </row>
    <row r="3352" spans="16:17" x14ac:dyDescent="0.25">
      <c r="P3352" t="s">
        <v>6524</v>
      </c>
      <c r="Q3352" t="s">
        <v>1847</v>
      </c>
    </row>
    <row r="3353" spans="16:17" x14ac:dyDescent="0.25">
      <c r="P3353" t="s">
        <v>6525</v>
      </c>
      <c r="Q3353" t="s">
        <v>1847</v>
      </c>
    </row>
    <row r="3354" spans="16:17" x14ac:dyDescent="0.25">
      <c r="P3354" t="s">
        <v>6526</v>
      </c>
      <c r="Q3354" t="s">
        <v>1847</v>
      </c>
    </row>
    <row r="3355" spans="16:17" x14ac:dyDescent="0.25">
      <c r="P3355" t="s">
        <v>6527</v>
      </c>
      <c r="Q3355" t="s">
        <v>1847</v>
      </c>
    </row>
    <row r="3356" spans="16:17" x14ac:dyDescent="0.25">
      <c r="P3356" t="s">
        <v>6528</v>
      </c>
      <c r="Q3356" t="s">
        <v>1847</v>
      </c>
    </row>
    <row r="3357" spans="16:17" x14ac:dyDescent="0.25">
      <c r="P3357" t="s">
        <v>6529</v>
      </c>
      <c r="Q3357" t="s">
        <v>1847</v>
      </c>
    </row>
    <row r="3358" spans="16:17" x14ac:dyDescent="0.25">
      <c r="P3358" t="s">
        <v>6530</v>
      </c>
      <c r="Q3358" t="s">
        <v>1847</v>
      </c>
    </row>
    <row r="3359" spans="16:17" x14ac:dyDescent="0.25">
      <c r="P3359" t="s">
        <v>6531</v>
      </c>
      <c r="Q3359" t="s">
        <v>1847</v>
      </c>
    </row>
    <row r="3360" spans="16:17" x14ac:dyDescent="0.25">
      <c r="P3360" t="s">
        <v>6532</v>
      </c>
      <c r="Q3360" t="s">
        <v>1847</v>
      </c>
    </row>
    <row r="3361" spans="16:17" x14ac:dyDescent="0.25">
      <c r="P3361" t="s">
        <v>6533</v>
      </c>
      <c r="Q3361" t="s">
        <v>1847</v>
      </c>
    </row>
    <row r="3362" spans="16:17" x14ac:dyDescent="0.25">
      <c r="P3362" t="s">
        <v>6534</v>
      </c>
      <c r="Q3362" t="s">
        <v>1847</v>
      </c>
    </row>
    <row r="3363" spans="16:17" x14ac:dyDescent="0.25">
      <c r="P3363" t="s">
        <v>6535</v>
      </c>
      <c r="Q3363" t="s">
        <v>1847</v>
      </c>
    </row>
    <row r="3364" spans="16:17" x14ac:dyDescent="0.25">
      <c r="P3364" t="s">
        <v>6536</v>
      </c>
      <c r="Q3364" t="s">
        <v>1847</v>
      </c>
    </row>
    <row r="3365" spans="16:17" x14ac:dyDescent="0.25">
      <c r="P3365" t="s">
        <v>6537</v>
      </c>
      <c r="Q3365" t="s">
        <v>1847</v>
      </c>
    </row>
    <row r="3366" spans="16:17" x14ac:dyDescent="0.25">
      <c r="P3366" t="s">
        <v>6538</v>
      </c>
      <c r="Q3366" t="s">
        <v>1847</v>
      </c>
    </row>
    <row r="3367" spans="16:17" x14ac:dyDescent="0.25">
      <c r="P3367" t="s">
        <v>6539</v>
      </c>
      <c r="Q3367" t="s">
        <v>1847</v>
      </c>
    </row>
    <row r="3368" spans="16:17" x14ac:dyDescent="0.25">
      <c r="P3368" t="s">
        <v>6540</v>
      </c>
      <c r="Q3368" t="s">
        <v>1847</v>
      </c>
    </row>
    <row r="3369" spans="16:17" x14ac:dyDescent="0.25">
      <c r="P3369" t="s">
        <v>6541</v>
      </c>
      <c r="Q3369" t="s">
        <v>1847</v>
      </c>
    </row>
    <row r="3370" spans="16:17" x14ac:dyDescent="0.25">
      <c r="P3370" t="s">
        <v>6542</v>
      </c>
      <c r="Q3370" t="s">
        <v>1847</v>
      </c>
    </row>
    <row r="3371" spans="16:17" x14ac:dyDescent="0.25">
      <c r="P3371" t="s">
        <v>6543</v>
      </c>
      <c r="Q3371" t="s">
        <v>1847</v>
      </c>
    </row>
    <row r="3372" spans="16:17" x14ac:dyDescent="0.25">
      <c r="P3372" t="s">
        <v>6544</v>
      </c>
      <c r="Q3372" t="s">
        <v>1847</v>
      </c>
    </row>
    <row r="3373" spans="16:17" x14ac:dyDescent="0.25">
      <c r="P3373" t="s">
        <v>6545</v>
      </c>
      <c r="Q3373" t="s">
        <v>1847</v>
      </c>
    </row>
    <row r="3374" spans="16:17" x14ac:dyDescent="0.25">
      <c r="P3374" t="s">
        <v>6546</v>
      </c>
      <c r="Q3374" t="s">
        <v>1847</v>
      </c>
    </row>
    <row r="3375" spans="16:17" x14ac:dyDescent="0.25">
      <c r="P3375" t="s">
        <v>6547</v>
      </c>
      <c r="Q3375" t="s">
        <v>1847</v>
      </c>
    </row>
    <row r="3376" spans="16:17" x14ac:dyDescent="0.25">
      <c r="P3376" t="s">
        <v>6548</v>
      </c>
      <c r="Q3376" t="s">
        <v>1847</v>
      </c>
    </row>
    <row r="3377" spans="16:17" x14ac:dyDescent="0.25">
      <c r="P3377" t="s">
        <v>6549</v>
      </c>
      <c r="Q3377" t="s">
        <v>1847</v>
      </c>
    </row>
    <row r="3378" spans="16:17" x14ac:dyDescent="0.25">
      <c r="P3378" t="s">
        <v>6550</v>
      </c>
      <c r="Q3378" t="s">
        <v>1847</v>
      </c>
    </row>
    <row r="3379" spans="16:17" x14ac:dyDescent="0.25">
      <c r="P3379" t="s">
        <v>6551</v>
      </c>
      <c r="Q3379" t="s">
        <v>1847</v>
      </c>
    </row>
    <row r="3380" spans="16:17" x14ac:dyDescent="0.25">
      <c r="P3380" t="s">
        <v>6552</v>
      </c>
      <c r="Q3380" t="s">
        <v>1847</v>
      </c>
    </row>
    <row r="3381" spans="16:17" x14ac:dyDescent="0.25">
      <c r="P3381" t="s">
        <v>6553</v>
      </c>
      <c r="Q3381" t="s">
        <v>1847</v>
      </c>
    </row>
    <row r="3382" spans="16:17" x14ac:dyDescent="0.25">
      <c r="P3382" t="s">
        <v>6554</v>
      </c>
      <c r="Q3382" t="s">
        <v>1847</v>
      </c>
    </row>
    <row r="3383" spans="16:17" x14ac:dyDescent="0.25">
      <c r="P3383" t="s">
        <v>6555</v>
      </c>
      <c r="Q3383" t="s">
        <v>1847</v>
      </c>
    </row>
    <row r="3384" spans="16:17" x14ac:dyDescent="0.25">
      <c r="P3384" t="s">
        <v>6556</v>
      </c>
      <c r="Q3384" t="s">
        <v>1847</v>
      </c>
    </row>
    <row r="3385" spans="16:17" x14ac:dyDescent="0.25">
      <c r="P3385" t="s">
        <v>6557</v>
      </c>
      <c r="Q3385" t="s">
        <v>1847</v>
      </c>
    </row>
    <row r="3386" spans="16:17" x14ac:dyDescent="0.25">
      <c r="P3386" t="s">
        <v>6558</v>
      </c>
      <c r="Q3386" t="s">
        <v>1847</v>
      </c>
    </row>
    <row r="3387" spans="16:17" x14ac:dyDescent="0.25">
      <c r="P3387" t="s">
        <v>6559</v>
      </c>
      <c r="Q3387" t="s">
        <v>1847</v>
      </c>
    </row>
    <row r="3388" spans="16:17" x14ac:dyDescent="0.25">
      <c r="P3388" t="s">
        <v>6560</v>
      </c>
      <c r="Q3388" t="s">
        <v>1847</v>
      </c>
    </row>
    <row r="3389" spans="16:17" x14ac:dyDescent="0.25">
      <c r="P3389" t="s">
        <v>6561</v>
      </c>
      <c r="Q3389" t="s">
        <v>1847</v>
      </c>
    </row>
    <row r="3390" spans="16:17" x14ac:dyDescent="0.25">
      <c r="P3390" t="s">
        <v>6562</v>
      </c>
      <c r="Q3390" t="s">
        <v>1847</v>
      </c>
    </row>
    <row r="3391" spans="16:17" x14ac:dyDescent="0.25">
      <c r="P3391" t="s">
        <v>6563</v>
      </c>
      <c r="Q3391" t="s">
        <v>1847</v>
      </c>
    </row>
    <row r="3392" spans="16:17" x14ac:dyDescent="0.25">
      <c r="P3392" t="s">
        <v>6564</v>
      </c>
      <c r="Q3392" t="s">
        <v>1847</v>
      </c>
    </row>
    <row r="3393" spans="16:17" x14ac:dyDescent="0.25">
      <c r="P3393" t="s">
        <v>6565</v>
      </c>
      <c r="Q3393" t="s">
        <v>1847</v>
      </c>
    </row>
    <row r="3394" spans="16:17" x14ac:dyDescent="0.25">
      <c r="P3394" t="s">
        <v>6566</v>
      </c>
      <c r="Q3394" t="s">
        <v>1847</v>
      </c>
    </row>
    <row r="3395" spans="16:17" x14ac:dyDescent="0.25">
      <c r="P3395" t="s">
        <v>6567</v>
      </c>
      <c r="Q3395" t="s">
        <v>1847</v>
      </c>
    </row>
    <row r="3396" spans="16:17" x14ac:dyDescent="0.25">
      <c r="P3396" t="s">
        <v>6568</v>
      </c>
      <c r="Q3396" t="s">
        <v>1847</v>
      </c>
    </row>
    <row r="3397" spans="16:17" x14ac:dyDescent="0.25">
      <c r="P3397" t="s">
        <v>6569</v>
      </c>
      <c r="Q3397" t="s">
        <v>1847</v>
      </c>
    </row>
    <row r="3398" spans="16:17" x14ac:dyDescent="0.25">
      <c r="P3398" t="s">
        <v>6570</v>
      </c>
      <c r="Q3398" t="s">
        <v>1847</v>
      </c>
    </row>
    <row r="3399" spans="16:17" x14ac:dyDescent="0.25">
      <c r="P3399" t="s">
        <v>6571</v>
      </c>
      <c r="Q3399" t="s">
        <v>1847</v>
      </c>
    </row>
    <row r="3400" spans="16:17" x14ac:dyDescent="0.25">
      <c r="P3400" t="s">
        <v>6572</v>
      </c>
      <c r="Q3400" t="s">
        <v>1847</v>
      </c>
    </row>
    <row r="3401" spans="16:17" x14ac:dyDescent="0.25">
      <c r="P3401" t="s">
        <v>6573</v>
      </c>
      <c r="Q3401" t="s">
        <v>1847</v>
      </c>
    </row>
    <row r="3402" spans="16:17" x14ac:dyDescent="0.25">
      <c r="P3402" t="s">
        <v>6574</v>
      </c>
      <c r="Q3402" t="s">
        <v>1847</v>
      </c>
    </row>
    <row r="3403" spans="16:17" x14ac:dyDescent="0.25">
      <c r="P3403" t="s">
        <v>6575</v>
      </c>
      <c r="Q3403" t="s">
        <v>1847</v>
      </c>
    </row>
    <row r="3404" spans="16:17" x14ac:dyDescent="0.25">
      <c r="P3404" t="s">
        <v>6576</v>
      </c>
      <c r="Q3404" t="s">
        <v>1847</v>
      </c>
    </row>
    <row r="3405" spans="16:17" x14ac:dyDescent="0.25">
      <c r="P3405" t="s">
        <v>6577</v>
      </c>
      <c r="Q3405" t="s">
        <v>1847</v>
      </c>
    </row>
    <row r="3406" spans="16:17" x14ac:dyDescent="0.25">
      <c r="P3406" t="s">
        <v>6578</v>
      </c>
      <c r="Q3406" t="s">
        <v>1851</v>
      </c>
    </row>
    <row r="3407" spans="16:17" x14ac:dyDescent="0.25">
      <c r="P3407" t="s">
        <v>6579</v>
      </c>
      <c r="Q3407" t="s">
        <v>1851</v>
      </c>
    </row>
    <row r="3408" spans="16:17" x14ac:dyDescent="0.25">
      <c r="P3408" t="s">
        <v>6580</v>
      </c>
      <c r="Q3408" t="s">
        <v>1851</v>
      </c>
    </row>
    <row r="3409" spans="16:17" x14ac:dyDescent="0.25">
      <c r="P3409" t="s">
        <v>6581</v>
      </c>
      <c r="Q3409" t="s">
        <v>1851</v>
      </c>
    </row>
    <row r="3410" spans="16:17" x14ac:dyDescent="0.25">
      <c r="P3410" t="s">
        <v>6582</v>
      </c>
      <c r="Q3410" t="s">
        <v>1851</v>
      </c>
    </row>
    <row r="3411" spans="16:17" x14ac:dyDescent="0.25">
      <c r="P3411" t="s">
        <v>6583</v>
      </c>
      <c r="Q3411" t="s">
        <v>1851</v>
      </c>
    </row>
    <row r="3412" spans="16:17" x14ac:dyDescent="0.25">
      <c r="P3412" t="s">
        <v>6584</v>
      </c>
      <c r="Q3412" t="s">
        <v>1851</v>
      </c>
    </row>
    <row r="3413" spans="16:17" x14ac:dyDescent="0.25">
      <c r="P3413" t="s">
        <v>6585</v>
      </c>
      <c r="Q3413" t="s">
        <v>1851</v>
      </c>
    </row>
    <row r="3414" spans="16:17" x14ac:dyDescent="0.25">
      <c r="P3414" t="s">
        <v>6586</v>
      </c>
      <c r="Q3414" t="s">
        <v>1851</v>
      </c>
    </row>
    <row r="3415" spans="16:17" x14ac:dyDescent="0.25">
      <c r="P3415" t="s">
        <v>6587</v>
      </c>
      <c r="Q3415" t="s">
        <v>1851</v>
      </c>
    </row>
    <row r="3416" spans="16:17" x14ac:dyDescent="0.25">
      <c r="P3416" t="s">
        <v>6588</v>
      </c>
      <c r="Q3416" t="s">
        <v>1851</v>
      </c>
    </row>
    <row r="3417" spans="16:17" x14ac:dyDescent="0.25">
      <c r="P3417" t="s">
        <v>6589</v>
      </c>
      <c r="Q3417" t="s">
        <v>1851</v>
      </c>
    </row>
    <row r="3418" spans="16:17" x14ac:dyDescent="0.25">
      <c r="P3418" t="s">
        <v>6590</v>
      </c>
      <c r="Q3418" t="s">
        <v>1851</v>
      </c>
    </row>
    <row r="3419" spans="16:17" x14ac:dyDescent="0.25">
      <c r="P3419" t="s">
        <v>6591</v>
      </c>
      <c r="Q3419" t="s">
        <v>1851</v>
      </c>
    </row>
    <row r="3420" spans="16:17" x14ac:dyDescent="0.25">
      <c r="P3420" t="s">
        <v>6592</v>
      </c>
      <c r="Q3420" t="s">
        <v>1851</v>
      </c>
    </row>
    <row r="3421" spans="16:17" x14ac:dyDescent="0.25">
      <c r="P3421" t="s">
        <v>6593</v>
      </c>
      <c r="Q3421" t="s">
        <v>1851</v>
      </c>
    </row>
    <row r="3422" spans="16:17" x14ac:dyDescent="0.25">
      <c r="P3422" t="s">
        <v>6594</v>
      </c>
      <c r="Q3422" t="s">
        <v>1854</v>
      </c>
    </row>
    <row r="3423" spans="16:17" x14ac:dyDescent="0.25">
      <c r="P3423" t="s">
        <v>6595</v>
      </c>
      <c r="Q3423" t="s">
        <v>1854</v>
      </c>
    </row>
    <row r="3424" spans="16:17" x14ac:dyDescent="0.25">
      <c r="P3424" t="s">
        <v>6596</v>
      </c>
      <c r="Q3424" t="s">
        <v>1854</v>
      </c>
    </row>
    <row r="3425" spans="16:17" x14ac:dyDescent="0.25">
      <c r="P3425" t="s">
        <v>6597</v>
      </c>
      <c r="Q3425" t="s">
        <v>1854</v>
      </c>
    </row>
    <row r="3426" spans="16:17" x14ac:dyDescent="0.25">
      <c r="P3426" t="s">
        <v>6598</v>
      </c>
      <c r="Q3426" t="s">
        <v>1854</v>
      </c>
    </row>
    <row r="3427" spans="16:17" x14ac:dyDescent="0.25">
      <c r="P3427" t="s">
        <v>6599</v>
      </c>
      <c r="Q3427" t="s">
        <v>1854</v>
      </c>
    </row>
    <row r="3428" spans="16:17" x14ac:dyDescent="0.25">
      <c r="P3428" t="s">
        <v>6600</v>
      </c>
      <c r="Q3428" t="s">
        <v>1854</v>
      </c>
    </row>
    <row r="3429" spans="16:17" x14ac:dyDescent="0.25">
      <c r="P3429" t="s">
        <v>6601</v>
      </c>
      <c r="Q3429" t="s">
        <v>1854</v>
      </c>
    </row>
    <row r="3430" spans="16:17" x14ac:dyDescent="0.25">
      <c r="P3430" t="s">
        <v>6602</v>
      </c>
      <c r="Q3430" t="s">
        <v>1854</v>
      </c>
    </row>
    <row r="3431" spans="16:17" x14ac:dyDescent="0.25">
      <c r="P3431" t="s">
        <v>6603</v>
      </c>
      <c r="Q3431" t="s">
        <v>1854</v>
      </c>
    </row>
    <row r="3432" spans="16:17" x14ac:dyDescent="0.25">
      <c r="P3432" t="s">
        <v>6604</v>
      </c>
      <c r="Q3432" t="s">
        <v>1854</v>
      </c>
    </row>
    <row r="3433" spans="16:17" x14ac:dyDescent="0.25">
      <c r="P3433" t="s">
        <v>6605</v>
      </c>
      <c r="Q3433" t="s">
        <v>1854</v>
      </c>
    </row>
    <row r="3434" spans="16:17" x14ac:dyDescent="0.25">
      <c r="P3434" t="s">
        <v>6606</v>
      </c>
      <c r="Q3434" t="s">
        <v>1854</v>
      </c>
    </row>
    <row r="3435" spans="16:17" x14ac:dyDescent="0.25">
      <c r="P3435" t="s">
        <v>6607</v>
      </c>
      <c r="Q3435" t="s">
        <v>1854</v>
      </c>
    </row>
    <row r="3436" spans="16:17" x14ac:dyDescent="0.25">
      <c r="P3436" t="s">
        <v>6608</v>
      </c>
      <c r="Q3436" t="s">
        <v>1854</v>
      </c>
    </row>
    <row r="3437" spans="16:17" x14ac:dyDescent="0.25">
      <c r="P3437" t="s">
        <v>6609</v>
      </c>
      <c r="Q3437" t="s">
        <v>1854</v>
      </c>
    </row>
    <row r="3438" spans="16:17" x14ac:dyDescent="0.25">
      <c r="P3438" t="s">
        <v>6610</v>
      </c>
      <c r="Q3438" t="s">
        <v>1854</v>
      </c>
    </row>
    <row r="3439" spans="16:17" x14ac:dyDescent="0.25">
      <c r="P3439" t="s">
        <v>6611</v>
      </c>
      <c r="Q3439" t="s">
        <v>1854</v>
      </c>
    </row>
    <row r="3440" spans="16:17" x14ac:dyDescent="0.25">
      <c r="P3440" t="s">
        <v>6612</v>
      </c>
      <c r="Q3440" t="s">
        <v>1854</v>
      </c>
    </row>
    <row r="3441" spans="16:17" x14ac:dyDescent="0.25">
      <c r="P3441" t="s">
        <v>6613</v>
      </c>
      <c r="Q3441" t="s">
        <v>1854</v>
      </c>
    </row>
    <row r="3442" spans="16:17" x14ac:dyDescent="0.25">
      <c r="P3442" t="s">
        <v>6614</v>
      </c>
      <c r="Q3442" t="s">
        <v>1854</v>
      </c>
    </row>
    <row r="3443" spans="16:17" x14ac:dyDescent="0.25">
      <c r="P3443" t="s">
        <v>6615</v>
      </c>
      <c r="Q3443" t="s">
        <v>1854</v>
      </c>
    </row>
    <row r="3444" spans="16:17" x14ac:dyDescent="0.25">
      <c r="P3444" t="s">
        <v>6616</v>
      </c>
      <c r="Q3444" t="s">
        <v>1854</v>
      </c>
    </row>
    <row r="3445" spans="16:17" x14ac:dyDescent="0.25">
      <c r="P3445" t="s">
        <v>6617</v>
      </c>
      <c r="Q3445" t="s">
        <v>1854</v>
      </c>
    </row>
    <row r="3446" spans="16:17" x14ac:dyDescent="0.25">
      <c r="P3446" t="s">
        <v>6618</v>
      </c>
      <c r="Q3446" t="s">
        <v>1854</v>
      </c>
    </row>
    <row r="3447" spans="16:17" x14ac:dyDescent="0.25">
      <c r="P3447" t="s">
        <v>6619</v>
      </c>
      <c r="Q3447" t="s">
        <v>1854</v>
      </c>
    </row>
    <row r="3448" spans="16:17" x14ac:dyDescent="0.25">
      <c r="P3448" t="s">
        <v>6620</v>
      </c>
      <c r="Q3448" t="s">
        <v>1854</v>
      </c>
    </row>
    <row r="3449" spans="16:17" x14ac:dyDescent="0.25">
      <c r="P3449" t="s">
        <v>6621</v>
      </c>
      <c r="Q3449" t="s">
        <v>1854</v>
      </c>
    </row>
    <row r="3450" spans="16:17" x14ac:dyDescent="0.25">
      <c r="P3450" t="s">
        <v>6622</v>
      </c>
      <c r="Q3450" t="s">
        <v>1854</v>
      </c>
    </row>
    <row r="3451" spans="16:17" x14ac:dyDescent="0.25">
      <c r="P3451" t="s">
        <v>6623</v>
      </c>
      <c r="Q3451" t="s">
        <v>1854</v>
      </c>
    </row>
    <row r="3452" spans="16:17" x14ac:dyDescent="0.25">
      <c r="P3452" t="s">
        <v>6624</v>
      </c>
      <c r="Q3452" t="s">
        <v>1854</v>
      </c>
    </row>
    <row r="3453" spans="16:17" x14ac:dyDescent="0.25">
      <c r="P3453" t="s">
        <v>6625</v>
      </c>
      <c r="Q3453" t="s">
        <v>1854</v>
      </c>
    </row>
    <row r="3454" spans="16:17" x14ac:dyDescent="0.25">
      <c r="P3454" t="s">
        <v>6626</v>
      </c>
      <c r="Q3454" t="s">
        <v>1857</v>
      </c>
    </row>
    <row r="3455" spans="16:17" x14ac:dyDescent="0.25">
      <c r="P3455" t="s">
        <v>6627</v>
      </c>
      <c r="Q3455" t="s">
        <v>1857</v>
      </c>
    </row>
    <row r="3456" spans="16:17" x14ac:dyDescent="0.25">
      <c r="P3456" t="s">
        <v>6628</v>
      </c>
      <c r="Q3456" t="s">
        <v>1857</v>
      </c>
    </row>
    <row r="3457" spans="16:17" x14ac:dyDescent="0.25">
      <c r="P3457" t="s">
        <v>6629</v>
      </c>
      <c r="Q3457" t="s">
        <v>1857</v>
      </c>
    </row>
    <row r="3458" spans="16:17" x14ac:dyDescent="0.25">
      <c r="P3458" t="s">
        <v>6630</v>
      </c>
      <c r="Q3458" t="s">
        <v>1857</v>
      </c>
    </row>
    <row r="3459" spans="16:17" x14ac:dyDescent="0.25">
      <c r="P3459" t="s">
        <v>6631</v>
      </c>
      <c r="Q3459" t="s">
        <v>1857</v>
      </c>
    </row>
    <row r="3460" spans="16:17" x14ac:dyDescent="0.25">
      <c r="P3460" t="s">
        <v>6632</v>
      </c>
      <c r="Q3460" t="s">
        <v>1857</v>
      </c>
    </row>
    <row r="3461" spans="16:17" x14ac:dyDescent="0.25">
      <c r="P3461" t="s">
        <v>6633</v>
      </c>
      <c r="Q3461" t="s">
        <v>1860</v>
      </c>
    </row>
    <row r="3462" spans="16:17" x14ac:dyDescent="0.25">
      <c r="P3462" t="s">
        <v>6634</v>
      </c>
      <c r="Q3462" t="s">
        <v>1860</v>
      </c>
    </row>
    <row r="3463" spans="16:17" x14ac:dyDescent="0.25">
      <c r="P3463" t="s">
        <v>6635</v>
      </c>
      <c r="Q3463" t="s">
        <v>1860</v>
      </c>
    </row>
    <row r="3464" spans="16:17" x14ac:dyDescent="0.25">
      <c r="P3464" t="s">
        <v>6636</v>
      </c>
      <c r="Q3464" t="s">
        <v>1860</v>
      </c>
    </row>
    <row r="3465" spans="16:17" x14ac:dyDescent="0.25">
      <c r="P3465" t="s">
        <v>6637</v>
      </c>
      <c r="Q3465" t="s">
        <v>1860</v>
      </c>
    </row>
    <row r="3466" spans="16:17" x14ac:dyDescent="0.25">
      <c r="P3466" t="s">
        <v>6638</v>
      </c>
      <c r="Q3466" t="s">
        <v>1860</v>
      </c>
    </row>
    <row r="3467" spans="16:17" x14ac:dyDescent="0.25">
      <c r="P3467" t="s">
        <v>6639</v>
      </c>
      <c r="Q3467" t="s">
        <v>1860</v>
      </c>
    </row>
    <row r="3468" spans="16:17" x14ac:dyDescent="0.25">
      <c r="P3468" t="s">
        <v>6640</v>
      </c>
      <c r="Q3468" t="s">
        <v>1860</v>
      </c>
    </row>
    <row r="3469" spans="16:17" x14ac:dyDescent="0.25">
      <c r="P3469" t="s">
        <v>6641</v>
      </c>
      <c r="Q3469" t="s">
        <v>1860</v>
      </c>
    </row>
    <row r="3470" spans="16:17" x14ac:dyDescent="0.25">
      <c r="P3470" t="s">
        <v>6642</v>
      </c>
      <c r="Q3470" t="s">
        <v>1860</v>
      </c>
    </row>
    <row r="3471" spans="16:17" x14ac:dyDescent="0.25">
      <c r="P3471" t="s">
        <v>6643</v>
      </c>
      <c r="Q3471" t="s">
        <v>1860</v>
      </c>
    </row>
    <row r="3472" spans="16:17" x14ac:dyDescent="0.25">
      <c r="P3472" t="s">
        <v>6644</v>
      </c>
      <c r="Q3472" t="s">
        <v>1860</v>
      </c>
    </row>
    <row r="3473" spans="16:17" x14ac:dyDescent="0.25">
      <c r="P3473" t="s">
        <v>6645</v>
      </c>
      <c r="Q3473" t="s">
        <v>1860</v>
      </c>
    </row>
    <row r="3474" spans="16:17" x14ac:dyDescent="0.25">
      <c r="P3474" t="s">
        <v>6646</v>
      </c>
      <c r="Q3474" t="s">
        <v>1860</v>
      </c>
    </row>
    <row r="3475" spans="16:17" x14ac:dyDescent="0.25">
      <c r="P3475" t="s">
        <v>6647</v>
      </c>
      <c r="Q3475" t="s">
        <v>1860</v>
      </c>
    </row>
    <row r="3476" spans="16:17" x14ac:dyDescent="0.25">
      <c r="P3476" t="s">
        <v>6648</v>
      </c>
      <c r="Q3476" t="s">
        <v>1860</v>
      </c>
    </row>
    <row r="3477" spans="16:17" x14ac:dyDescent="0.25">
      <c r="P3477" t="s">
        <v>6649</v>
      </c>
      <c r="Q3477" t="s">
        <v>1863</v>
      </c>
    </row>
    <row r="3478" spans="16:17" x14ac:dyDescent="0.25">
      <c r="P3478" t="s">
        <v>6650</v>
      </c>
      <c r="Q3478" t="s">
        <v>1863</v>
      </c>
    </row>
    <row r="3479" spans="16:17" x14ac:dyDescent="0.25">
      <c r="P3479" t="s">
        <v>6651</v>
      </c>
      <c r="Q3479" t="s">
        <v>1863</v>
      </c>
    </row>
    <row r="3480" spans="16:17" x14ac:dyDescent="0.25">
      <c r="P3480" t="s">
        <v>6652</v>
      </c>
      <c r="Q3480" t="s">
        <v>1863</v>
      </c>
    </row>
    <row r="3481" spans="16:17" x14ac:dyDescent="0.25">
      <c r="P3481" t="s">
        <v>6653</v>
      </c>
      <c r="Q3481" t="s">
        <v>1863</v>
      </c>
    </row>
    <row r="3482" spans="16:17" x14ac:dyDescent="0.25">
      <c r="P3482" t="s">
        <v>6654</v>
      </c>
      <c r="Q3482" t="s">
        <v>1863</v>
      </c>
    </row>
    <row r="3483" spans="16:17" x14ac:dyDescent="0.25">
      <c r="P3483" t="s">
        <v>6655</v>
      </c>
      <c r="Q3483" t="s">
        <v>1863</v>
      </c>
    </row>
    <row r="3484" spans="16:17" x14ac:dyDescent="0.25">
      <c r="P3484" t="s">
        <v>6656</v>
      </c>
      <c r="Q3484" t="s">
        <v>1863</v>
      </c>
    </row>
    <row r="3485" spans="16:17" x14ac:dyDescent="0.25">
      <c r="P3485" t="s">
        <v>6657</v>
      </c>
      <c r="Q3485" t="s">
        <v>1863</v>
      </c>
    </row>
    <row r="3486" spans="16:17" x14ac:dyDescent="0.25">
      <c r="P3486" t="s">
        <v>6658</v>
      </c>
      <c r="Q3486" t="s">
        <v>1863</v>
      </c>
    </row>
    <row r="3487" spans="16:17" x14ac:dyDescent="0.25">
      <c r="P3487" t="s">
        <v>6659</v>
      </c>
      <c r="Q3487" t="s">
        <v>1863</v>
      </c>
    </row>
    <row r="3488" spans="16:17" x14ac:dyDescent="0.25">
      <c r="P3488" t="s">
        <v>6660</v>
      </c>
      <c r="Q3488" t="s">
        <v>1863</v>
      </c>
    </row>
    <row r="3489" spans="16:17" x14ac:dyDescent="0.25">
      <c r="P3489" t="s">
        <v>6661</v>
      </c>
      <c r="Q3489" t="s">
        <v>1863</v>
      </c>
    </row>
    <row r="3490" spans="16:17" x14ac:dyDescent="0.25">
      <c r="P3490" t="s">
        <v>6662</v>
      </c>
      <c r="Q3490" t="s">
        <v>1863</v>
      </c>
    </row>
    <row r="3491" spans="16:17" x14ac:dyDescent="0.25">
      <c r="P3491" t="s">
        <v>6663</v>
      </c>
      <c r="Q3491" t="s">
        <v>1863</v>
      </c>
    </row>
    <row r="3492" spans="16:17" x14ac:dyDescent="0.25">
      <c r="P3492" t="s">
        <v>6664</v>
      </c>
      <c r="Q3492" t="s">
        <v>1863</v>
      </c>
    </row>
    <row r="3493" spans="16:17" x14ac:dyDescent="0.25">
      <c r="P3493" t="s">
        <v>6665</v>
      </c>
      <c r="Q3493" t="s">
        <v>1863</v>
      </c>
    </row>
    <row r="3494" spans="16:17" x14ac:dyDescent="0.25">
      <c r="P3494" t="s">
        <v>6666</v>
      </c>
      <c r="Q3494" t="s">
        <v>1863</v>
      </c>
    </row>
    <row r="3495" spans="16:17" x14ac:dyDescent="0.25">
      <c r="P3495" t="s">
        <v>6667</v>
      </c>
      <c r="Q3495" t="s">
        <v>1863</v>
      </c>
    </row>
    <row r="3496" spans="16:17" x14ac:dyDescent="0.25">
      <c r="P3496" t="s">
        <v>6668</v>
      </c>
      <c r="Q3496" t="s">
        <v>1863</v>
      </c>
    </row>
    <row r="3497" spans="16:17" x14ac:dyDescent="0.25">
      <c r="P3497" t="s">
        <v>6669</v>
      </c>
      <c r="Q3497" t="s">
        <v>1863</v>
      </c>
    </row>
    <row r="3498" spans="16:17" x14ac:dyDescent="0.25">
      <c r="P3498" t="s">
        <v>6670</v>
      </c>
      <c r="Q3498" t="s">
        <v>1863</v>
      </c>
    </row>
    <row r="3499" spans="16:17" x14ac:dyDescent="0.25">
      <c r="P3499" t="s">
        <v>6671</v>
      </c>
      <c r="Q3499" t="s">
        <v>1863</v>
      </c>
    </row>
    <row r="3500" spans="16:17" x14ac:dyDescent="0.25">
      <c r="P3500" t="s">
        <v>6672</v>
      </c>
      <c r="Q3500" t="s">
        <v>1863</v>
      </c>
    </row>
    <row r="3501" spans="16:17" x14ac:dyDescent="0.25">
      <c r="P3501" t="s">
        <v>6673</v>
      </c>
      <c r="Q3501" t="s">
        <v>1863</v>
      </c>
    </row>
    <row r="3502" spans="16:17" x14ac:dyDescent="0.25">
      <c r="P3502" t="s">
        <v>6674</v>
      </c>
      <c r="Q3502" t="s">
        <v>1863</v>
      </c>
    </row>
    <row r="3503" spans="16:17" x14ac:dyDescent="0.25">
      <c r="P3503" t="s">
        <v>6675</v>
      </c>
      <c r="Q3503" t="s">
        <v>1863</v>
      </c>
    </row>
    <row r="3504" spans="16:17" x14ac:dyDescent="0.25">
      <c r="P3504" t="s">
        <v>6676</v>
      </c>
      <c r="Q3504" t="s">
        <v>1863</v>
      </c>
    </row>
    <row r="3505" spans="16:17" x14ac:dyDescent="0.25">
      <c r="P3505" t="s">
        <v>6677</v>
      </c>
      <c r="Q3505" t="s">
        <v>1863</v>
      </c>
    </row>
    <row r="3506" spans="16:17" x14ac:dyDescent="0.25">
      <c r="P3506" t="s">
        <v>6678</v>
      </c>
      <c r="Q3506" t="s">
        <v>1863</v>
      </c>
    </row>
    <row r="3507" spans="16:17" x14ac:dyDescent="0.25">
      <c r="P3507" t="s">
        <v>6679</v>
      </c>
      <c r="Q3507" t="s">
        <v>1863</v>
      </c>
    </row>
    <row r="3508" spans="16:17" x14ac:dyDescent="0.25">
      <c r="P3508" t="s">
        <v>6680</v>
      </c>
      <c r="Q3508" t="s">
        <v>1863</v>
      </c>
    </row>
    <row r="3509" spans="16:17" x14ac:dyDescent="0.25">
      <c r="P3509" t="s">
        <v>6681</v>
      </c>
      <c r="Q3509" t="s">
        <v>1863</v>
      </c>
    </row>
    <row r="3510" spans="16:17" x14ac:dyDescent="0.25">
      <c r="P3510" t="s">
        <v>6682</v>
      </c>
      <c r="Q3510" t="s">
        <v>1863</v>
      </c>
    </row>
    <row r="3511" spans="16:17" x14ac:dyDescent="0.25">
      <c r="P3511" t="s">
        <v>6683</v>
      </c>
      <c r="Q3511" t="s">
        <v>1863</v>
      </c>
    </row>
    <row r="3512" spans="16:17" x14ac:dyDescent="0.25">
      <c r="P3512" t="s">
        <v>6684</v>
      </c>
      <c r="Q3512" t="s">
        <v>1863</v>
      </c>
    </row>
    <row r="3513" spans="16:17" x14ac:dyDescent="0.25">
      <c r="P3513" t="s">
        <v>6685</v>
      </c>
      <c r="Q3513" t="s">
        <v>1863</v>
      </c>
    </row>
    <row r="3514" spans="16:17" x14ac:dyDescent="0.25">
      <c r="P3514" t="s">
        <v>6686</v>
      </c>
      <c r="Q3514" t="s">
        <v>1863</v>
      </c>
    </row>
    <row r="3515" spans="16:17" x14ac:dyDescent="0.25">
      <c r="P3515" t="s">
        <v>6687</v>
      </c>
      <c r="Q3515" t="s">
        <v>1863</v>
      </c>
    </row>
    <row r="3516" spans="16:17" x14ac:dyDescent="0.25">
      <c r="P3516" t="s">
        <v>6688</v>
      </c>
      <c r="Q3516" t="s">
        <v>1863</v>
      </c>
    </row>
    <row r="3517" spans="16:17" x14ac:dyDescent="0.25">
      <c r="P3517" t="s">
        <v>6689</v>
      </c>
      <c r="Q3517" t="s">
        <v>1863</v>
      </c>
    </row>
    <row r="3518" spans="16:17" x14ac:dyDescent="0.25">
      <c r="P3518" t="s">
        <v>6690</v>
      </c>
      <c r="Q3518" t="s">
        <v>1863</v>
      </c>
    </row>
    <row r="3519" spans="16:17" x14ac:dyDescent="0.25">
      <c r="P3519" t="s">
        <v>6691</v>
      </c>
      <c r="Q3519" t="s">
        <v>1863</v>
      </c>
    </row>
    <row r="3520" spans="16:17" x14ac:dyDescent="0.25">
      <c r="P3520" t="s">
        <v>6692</v>
      </c>
      <c r="Q3520" t="s">
        <v>1863</v>
      </c>
    </row>
    <row r="3521" spans="16:17" x14ac:dyDescent="0.25">
      <c r="P3521" t="s">
        <v>6693</v>
      </c>
      <c r="Q3521" t="s">
        <v>1863</v>
      </c>
    </row>
    <row r="3522" spans="16:17" x14ac:dyDescent="0.25">
      <c r="P3522" t="s">
        <v>6694</v>
      </c>
      <c r="Q3522" t="s">
        <v>1863</v>
      </c>
    </row>
    <row r="3523" spans="16:17" x14ac:dyDescent="0.25">
      <c r="P3523" t="s">
        <v>6695</v>
      </c>
      <c r="Q3523" t="s">
        <v>1863</v>
      </c>
    </row>
    <row r="3524" spans="16:17" x14ac:dyDescent="0.25">
      <c r="P3524" t="s">
        <v>6696</v>
      </c>
      <c r="Q3524" t="s">
        <v>1863</v>
      </c>
    </row>
    <row r="3525" spans="16:17" x14ac:dyDescent="0.25">
      <c r="P3525" t="s">
        <v>6697</v>
      </c>
      <c r="Q3525" t="s">
        <v>1863</v>
      </c>
    </row>
    <row r="3526" spans="16:17" x14ac:dyDescent="0.25">
      <c r="P3526" t="s">
        <v>6698</v>
      </c>
      <c r="Q3526" t="s">
        <v>1863</v>
      </c>
    </row>
    <row r="3527" spans="16:17" x14ac:dyDescent="0.25">
      <c r="P3527" t="s">
        <v>6699</v>
      </c>
      <c r="Q3527" t="s">
        <v>1863</v>
      </c>
    </row>
    <row r="3528" spans="16:17" x14ac:dyDescent="0.25">
      <c r="P3528" t="s">
        <v>6700</v>
      </c>
      <c r="Q3528" t="s">
        <v>1863</v>
      </c>
    </row>
    <row r="3529" spans="16:17" x14ac:dyDescent="0.25">
      <c r="P3529" t="s">
        <v>6701</v>
      </c>
      <c r="Q3529" t="s">
        <v>1863</v>
      </c>
    </row>
    <row r="3530" spans="16:17" x14ac:dyDescent="0.25">
      <c r="P3530" t="s">
        <v>6702</v>
      </c>
      <c r="Q3530" t="s">
        <v>1863</v>
      </c>
    </row>
    <row r="3531" spans="16:17" x14ac:dyDescent="0.25">
      <c r="P3531" t="s">
        <v>6703</v>
      </c>
      <c r="Q3531" t="s">
        <v>1866</v>
      </c>
    </row>
    <row r="3532" spans="16:17" x14ac:dyDescent="0.25">
      <c r="P3532" t="s">
        <v>6704</v>
      </c>
      <c r="Q3532" t="s">
        <v>1866</v>
      </c>
    </row>
    <row r="3533" spans="16:17" x14ac:dyDescent="0.25">
      <c r="P3533" t="s">
        <v>6705</v>
      </c>
      <c r="Q3533" t="s">
        <v>1866</v>
      </c>
    </row>
    <row r="3534" spans="16:17" x14ac:dyDescent="0.25">
      <c r="P3534" t="s">
        <v>6706</v>
      </c>
      <c r="Q3534" t="s">
        <v>1866</v>
      </c>
    </row>
    <row r="3535" spans="16:17" x14ac:dyDescent="0.25">
      <c r="P3535" t="s">
        <v>6707</v>
      </c>
      <c r="Q3535" t="s">
        <v>1866</v>
      </c>
    </row>
    <row r="3536" spans="16:17" x14ac:dyDescent="0.25">
      <c r="P3536" t="s">
        <v>6708</v>
      </c>
      <c r="Q3536" t="s">
        <v>1866</v>
      </c>
    </row>
    <row r="3537" spans="16:17" x14ac:dyDescent="0.25">
      <c r="P3537" t="s">
        <v>6709</v>
      </c>
      <c r="Q3537" t="s">
        <v>1866</v>
      </c>
    </row>
    <row r="3538" spans="16:17" x14ac:dyDescent="0.25">
      <c r="P3538" t="s">
        <v>6710</v>
      </c>
      <c r="Q3538" t="s">
        <v>1866</v>
      </c>
    </row>
    <row r="3539" spans="16:17" x14ac:dyDescent="0.25">
      <c r="P3539" t="s">
        <v>6711</v>
      </c>
      <c r="Q3539" t="s">
        <v>1866</v>
      </c>
    </row>
    <row r="3540" spans="16:17" x14ac:dyDescent="0.25">
      <c r="P3540" t="s">
        <v>6712</v>
      </c>
      <c r="Q3540" t="s">
        <v>1866</v>
      </c>
    </row>
    <row r="3541" spans="16:17" x14ac:dyDescent="0.25">
      <c r="P3541" t="s">
        <v>6713</v>
      </c>
      <c r="Q3541" t="s">
        <v>1866</v>
      </c>
    </row>
    <row r="3542" spans="16:17" x14ac:dyDescent="0.25">
      <c r="P3542" t="s">
        <v>6714</v>
      </c>
      <c r="Q3542" t="s">
        <v>1866</v>
      </c>
    </row>
    <row r="3543" spans="16:17" x14ac:dyDescent="0.25">
      <c r="P3543" t="s">
        <v>6715</v>
      </c>
      <c r="Q3543" t="s">
        <v>1866</v>
      </c>
    </row>
    <row r="3544" spans="16:17" x14ac:dyDescent="0.25">
      <c r="P3544" t="s">
        <v>6716</v>
      </c>
      <c r="Q3544" t="s">
        <v>1866</v>
      </c>
    </row>
    <row r="3545" spans="16:17" x14ac:dyDescent="0.25">
      <c r="P3545" t="s">
        <v>6717</v>
      </c>
      <c r="Q3545" t="s">
        <v>1866</v>
      </c>
    </row>
    <row r="3546" spans="16:17" x14ac:dyDescent="0.25">
      <c r="P3546" t="s">
        <v>6718</v>
      </c>
      <c r="Q3546" t="s">
        <v>1866</v>
      </c>
    </row>
    <row r="3547" spans="16:17" x14ac:dyDescent="0.25">
      <c r="P3547" t="s">
        <v>6719</v>
      </c>
      <c r="Q3547" t="s">
        <v>1866</v>
      </c>
    </row>
    <row r="3548" spans="16:17" x14ac:dyDescent="0.25">
      <c r="P3548" t="s">
        <v>6720</v>
      </c>
      <c r="Q3548" t="s">
        <v>1866</v>
      </c>
    </row>
    <row r="3549" spans="16:17" x14ac:dyDescent="0.25">
      <c r="P3549" t="s">
        <v>6721</v>
      </c>
      <c r="Q3549" t="s">
        <v>1866</v>
      </c>
    </row>
    <row r="3550" spans="16:17" x14ac:dyDescent="0.25">
      <c r="P3550" t="s">
        <v>6722</v>
      </c>
      <c r="Q3550" t="s">
        <v>1866</v>
      </c>
    </row>
    <row r="3551" spans="16:17" x14ac:dyDescent="0.25">
      <c r="P3551" t="s">
        <v>6723</v>
      </c>
      <c r="Q3551" t="s">
        <v>1866</v>
      </c>
    </row>
    <row r="3552" spans="16:17" x14ac:dyDescent="0.25">
      <c r="P3552" t="s">
        <v>6724</v>
      </c>
      <c r="Q3552" t="s">
        <v>1866</v>
      </c>
    </row>
    <row r="3553" spans="16:17" x14ac:dyDescent="0.25">
      <c r="P3553" t="s">
        <v>6725</v>
      </c>
      <c r="Q3553" t="s">
        <v>1866</v>
      </c>
    </row>
    <row r="3554" spans="16:17" x14ac:dyDescent="0.25">
      <c r="P3554" t="s">
        <v>6726</v>
      </c>
      <c r="Q3554" t="s">
        <v>1866</v>
      </c>
    </row>
    <row r="3555" spans="16:17" x14ac:dyDescent="0.25">
      <c r="P3555" t="s">
        <v>6727</v>
      </c>
      <c r="Q3555" t="s">
        <v>1866</v>
      </c>
    </row>
    <row r="3556" spans="16:17" x14ac:dyDescent="0.25">
      <c r="P3556" t="s">
        <v>6728</v>
      </c>
      <c r="Q3556" t="s">
        <v>1866</v>
      </c>
    </row>
    <row r="3557" spans="16:17" x14ac:dyDescent="0.25">
      <c r="P3557" t="s">
        <v>6729</v>
      </c>
      <c r="Q3557" t="s">
        <v>1866</v>
      </c>
    </row>
    <row r="3558" spans="16:17" x14ac:dyDescent="0.25">
      <c r="P3558" t="s">
        <v>6730</v>
      </c>
      <c r="Q3558" t="s">
        <v>1866</v>
      </c>
    </row>
    <row r="3559" spans="16:17" x14ac:dyDescent="0.25">
      <c r="P3559" t="s">
        <v>6731</v>
      </c>
      <c r="Q3559" t="s">
        <v>1866</v>
      </c>
    </row>
    <row r="3560" spans="16:17" x14ac:dyDescent="0.25">
      <c r="P3560" t="s">
        <v>6732</v>
      </c>
      <c r="Q3560" t="s">
        <v>1866</v>
      </c>
    </row>
    <row r="3561" spans="16:17" x14ac:dyDescent="0.25">
      <c r="P3561" t="s">
        <v>6733</v>
      </c>
      <c r="Q3561" t="s">
        <v>1866</v>
      </c>
    </row>
    <row r="3562" spans="16:17" x14ac:dyDescent="0.25">
      <c r="P3562" t="s">
        <v>6734</v>
      </c>
      <c r="Q3562" t="s">
        <v>1866</v>
      </c>
    </row>
    <row r="3563" spans="16:17" x14ac:dyDescent="0.25">
      <c r="P3563" t="s">
        <v>6735</v>
      </c>
      <c r="Q3563" t="s">
        <v>1866</v>
      </c>
    </row>
    <row r="3564" spans="16:17" x14ac:dyDescent="0.25">
      <c r="P3564" t="s">
        <v>6736</v>
      </c>
      <c r="Q3564" t="s">
        <v>1866</v>
      </c>
    </row>
    <row r="3565" spans="16:17" x14ac:dyDescent="0.25">
      <c r="P3565" t="s">
        <v>6737</v>
      </c>
      <c r="Q3565" t="s">
        <v>1866</v>
      </c>
    </row>
    <row r="3566" spans="16:17" x14ac:dyDescent="0.25">
      <c r="P3566" t="s">
        <v>6738</v>
      </c>
      <c r="Q3566" t="s">
        <v>1866</v>
      </c>
    </row>
    <row r="3567" spans="16:17" x14ac:dyDescent="0.25">
      <c r="P3567" t="s">
        <v>6739</v>
      </c>
      <c r="Q3567" t="s">
        <v>1866</v>
      </c>
    </row>
    <row r="3568" spans="16:17" x14ac:dyDescent="0.25">
      <c r="P3568" t="s">
        <v>6740</v>
      </c>
      <c r="Q3568" t="s">
        <v>1866</v>
      </c>
    </row>
    <row r="3569" spans="16:17" x14ac:dyDescent="0.25">
      <c r="P3569" t="s">
        <v>6741</v>
      </c>
      <c r="Q3569" t="s">
        <v>1866</v>
      </c>
    </row>
    <row r="3570" spans="16:17" x14ac:dyDescent="0.25">
      <c r="P3570" t="s">
        <v>6742</v>
      </c>
      <c r="Q3570" t="s">
        <v>1866</v>
      </c>
    </row>
    <row r="3571" spans="16:17" x14ac:dyDescent="0.25">
      <c r="P3571" t="s">
        <v>6743</v>
      </c>
      <c r="Q3571" t="s">
        <v>1866</v>
      </c>
    </row>
    <row r="3572" spans="16:17" x14ac:dyDescent="0.25">
      <c r="P3572" t="s">
        <v>6744</v>
      </c>
      <c r="Q3572" t="s">
        <v>1866</v>
      </c>
    </row>
    <row r="3573" spans="16:17" x14ac:dyDescent="0.25">
      <c r="P3573" t="s">
        <v>6745</v>
      </c>
      <c r="Q3573" t="s">
        <v>1866</v>
      </c>
    </row>
    <row r="3574" spans="16:17" x14ac:dyDescent="0.25">
      <c r="P3574" t="s">
        <v>6746</v>
      </c>
      <c r="Q3574" t="s">
        <v>1866</v>
      </c>
    </row>
    <row r="3575" spans="16:17" x14ac:dyDescent="0.25">
      <c r="P3575" t="s">
        <v>6747</v>
      </c>
      <c r="Q3575" t="s">
        <v>1866</v>
      </c>
    </row>
    <row r="3576" spans="16:17" x14ac:dyDescent="0.25">
      <c r="P3576" t="s">
        <v>6748</v>
      </c>
      <c r="Q3576" t="s">
        <v>1866</v>
      </c>
    </row>
    <row r="3577" spans="16:17" x14ac:dyDescent="0.25">
      <c r="P3577" t="s">
        <v>6749</v>
      </c>
      <c r="Q3577" t="s">
        <v>1866</v>
      </c>
    </row>
    <row r="3578" spans="16:17" x14ac:dyDescent="0.25">
      <c r="P3578" t="s">
        <v>6750</v>
      </c>
      <c r="Q3578" t="s">
        <v>1866</v>
      </c>
    </row>
    <row r="3579" spans="16:17" x14ac:dyDescent="0.25">
      <c r="P3579" t="s">
        <v>6751</v>
      </c>
      <c r="Q3579" t="s">
        <v>1866</v>
      </c>
    </row>
    <row r="3580" spans="16:17" x14ac:dyDescent="0.25">
      <c r="P3580" t="s">
        <v>6752</v>
      </c>
      <c r="Q3580" t="s">
        <v>1866</v>
      </c>
    </row>
    <row r="3581" spans="16:17" x14ac:dyDescent="0.25">
      <c r="P3581" t="s">
        <v>6753</v>
      </c>
      <c r="Q3581" t="s">
        <v>1866</v>
      </c>
    </row>
    <row r="3582" spans="16:17" x14ac:dyDescent="0.25">
      <c r="P3582" t="s">
        <v>6754</v>
      </c>
      <c r="Q3582" t="s">
        <v>1866</v>
      </c>
    </row>
    <row r="3583" spans="16:17" x14ac:dyDescent="0.25">
      <c r="P3583" t="s">
        <v>6755</v>
      </c>
      <c r="Q3583" t="s">
        <v>1866</v>
      </c>
    </row>
    <row r="3584" spans="16:17" x14ac:dyDescent="0.25">
      <c r="P3584" t="s">
        <v>6756</v>
      </c>
      <c r="Q3584" t="s">
        <v>1866</v>
      </c>
    </row>
    <row r="3585" spans="16:17" x14ac:dyDescent="0.25">
      <c r="P3585" t="s">
        <v>6757</v>
      </c>
      <c r="Q3585" t="s">
        <v>1866</v>
      </c>
    </row>
    <row r="3586" spans="16:17" x14ac:dyDescent="0.25">
      <c r="P3586" t="s">
        <v>6758</v>
      </c>
      <c r="Q3586" t="s">
        <v>1866</v>
      </c>
    </row>
    <row r="3587" spans="16:17" x14ac:dyDescent="0.25">
      <c r="P3587" t="s">
        <v>6759</v>
      </c>
      <c r="Q3587" t="s">
        <v>1866</v>
      </c>
    </row>
    <row r="3588" spans="16:17" x14ac:dyDescent="0.25">
      <c r="P3588" t="s">
        <v>6760</v>
      </c>
      <c r="Q3588" t="s">
        <v>1866</v>
      </c>
    </row>
    <row r="3589" spans="16:17" x14ac:dyDescent="0.25">
      <c r="P3589" t="s">
        <v>6761</v>
      </c>
      <c r="Q3589" t="s">
        <v>1866</v>
      </c>
    </row>
    <row r="3590" spans="16:17" x14ac:dyDescent="0.25">
      <c r="P3590" t="s">
        <v>6762</v>
      </c>
      <c r="Q3590" t="s">
        <v>1866</v>
      </c>
    </row>
    <row r="3591" spans="16:17" x14ac:dyDescent="0.25">
      <c r="P3591" t="s">
        <v>6763</v>
      </c>
      <c r="Q3591" t="s">
        <v>1866</v>
      </c>
    </row>
    <row r="3592" spans="16:17" x14ac:dyDescent="0.25">
      <c r="P3592" t="s">
        <v>6764</v>
      </c>
      <c r="Q3592" t="s">
        <v>1866</v>
      </c>
    </row>
    <row r="3593" spans="16:17" x14ac:dyDescent="0.25">
      <c r="P3593" t="s">
        <v>6765</v>
      </c>
      <c r="Q3593" t="s">
        <v>1866</v>
      </c>
    </row>
    <row r="3594" spans="16:17" x14ac:dyDescent="0.25">
      <c r="P3594" t="s">
        <v>6766</v>
      </c>
      <c r="Q3594" t="s">
        <v>1866</v>
      </c>
    </row>
    <row r="3595" spans="16:17" x14ac:dyDescent="0.25">
      <c r="P3595" t="s">
        <v>6767</v>
      </c>
      <c r="Q3595" t="s">
        <v>1866</v>
      </c>
    </row>
    <row r="3596" spans="16:17" x14ac:dyDescent="0.25">
      <c r="P3596" t="s">
        <v>6768</v>
      </c>
      <c r="Q3596" t="s">
        <v>1866</v>
      </c>
    </row>
    <row r="3597" spans="16:17" x14ac:dyDescent="0.25">
      <c r="P3597" t="s">
        <v>6769</v>
      </c>
      <c r="Q3597" t="s">
        <v>1866</v>
      </c>
    </row>
    <row r="3598" spans="16:17" x14ac:dyDescent="0.25">
      <c r="P3598" t="s">
        <v>6770</v>
      </c>
      <c r="Q3598" t="s">
        <v>1866</v>
      </c>
    </row>
    <row r="3599" spans="16:17" x14ac:dyDescent="0.25">
      <c r="P3599" t="s">
        <v>6771</v>
      </c>
      <c r="Q3599" t="s">
        <v>1866</v>
      </c>
    </row>
    <row r="3600" spans="16:17" x14ac:dyDescent="0.25">
      <c r="P3600" t="s">
        <v>6772</v>
      </c>
      <c r="Q3600" t="s">
        <v>1866</v>
      </c>
    </row>
    <row r="3601" spans="16:17" x14ac:dyDescent="0.25">
      <c r="P3601" t="s">
        <v>6773</v>
      </c>
      <c r="Q3601" t="s">
        <v>1866</v>
      </c>
    </row>
    <row r="3602" spans="16:17" x14ac:dyDescent="0.25">
      <c r="P3602" t="s">
        <v>6774</v>
      </c>
      <c r="Q3602" t="s">
        <v>1866</v>
      </c>
    </row>
    <row r="3603" spans="16:17" x14ac:dyDescent="0.25">
      <c r="P3603" t="s">
        <v>6775</v>
      </c>
      <c r="Q3603" t="s">
        <v>1866</v>
      </c>
    </row>
    <row r="3604" spans="16:17" x14ac:dyDescent="0.25">
      <c r="P3604" t="s">
        <v>6776</v>
      </c>
      <c r="Q3604" t="s">
        <v>1866</v>
      </c>
    </row>
    <row r="3605" spans="16:17" x14ac:dyDescent="0.25">
      <c r="P3605" t="s">
        <v>6777</v>
      </c>
      <c r="Q3605" t="s">
        <v>1866</v>
      </c>
    </row>
    <row r="3606" spans="16:17" x14ac:dyDescent="0.25">
      <c r="P3606" t="s">
        <v>6778</v>
      </c>
      <c r="Q3606" t="s">
        <v>1866</v>
      </c>
    </row>
    <row r="3607" spans="16:17" x14ac:dyDescent="0.25">
      <c r="P3607" t="s">
        <v>6779</v>
      </c>
      <c r="Q3607" t="s">
        <v>1866</v>
      </c>
    </row>
    <row r="3608" spans="16:17" x14ac:dyDescent="0.25">
      <c r="P3608" t="s">
        <v>6780</v>
      </c>
      <c r="Q3608" t="s">
        <v>1866</v>
      </c>
    </row>
    <row r="3609" spans="16:17" x14ac:dyDescent="0.25">
      <c r="P3609" t="s">
        <v>6781</v>
      </c>
      <c r="Q3609" t="s">
        <v>1866</v>
      </c>
    </row>
    <row r="3610" spans="16:17" x14ac:dyDescent="0.25">
      <c r="P3610" t="s">
        <v>6782</v>
      </c>
      <c r="Q3610" t="s">
        <v>1866</v>
      </c>
    </row>
    <row r="3611" spans="16:17" x14ac:dyDescent="0.25">
      <c r="P3611" t="s">
        <v>6783</v>
      </c>
      <c r="Q3611" t="s">
        <v>1866</v>
      </c>
    </row>
    <row r="3612" spans="16:17" x14ac:dyDescent="0.25">
      <c r="P3612" t="s">
        <v>6784</v>
      </c>
      <c r="Q3612" t="s">
        <v>1866</v>
      </c>
    </row>
    <row r="3613" spans="16:17" x14ac:dyDescent="0.25">
      <c r="P3613" t="s">
        <v>6785</v>
      </c>
      <c r="Q3613" t="s">
        <v>1866</v>
      </c>
    </row>
    <row r="3614" spans="16:17" x14ac:dyDescent="0.25">
      <c r="P3614" t="s">
        <v>6786</v>
      </c>
      <c r="Q3614" t="s">
        <v>1866</v>
      </c>
    </row>
    <row r="3615" spans="16:17" x14ac:dyDescent="0.25">
      <c r="P3615" t="s">
        <v>6787</v>
      </c>
      <c r="Q3615" t="s">
        <v>1866</v>
      </c>
    </row>
    <row r="3616" spans="16:17" x14ac:dyDescent="0.25">
      <c r="P3616" t="s">
        <v>6788</v>
      </c>
      <c r="Q3616" t="s">
        <v>1866</v>
      </c>
    </row>
    <row r="3617" spans="16:17" x14ac:dyDescent="0.25">
      <c r="P3617" t="s">
        <v>6789</v>
      </c>
      <c r="Q3617" t="s">
        <v>1866</v>
      </c>
    </row>
    <row r="3618" spans="16:17" x14ac:dyDescent="0.25">
      <c r="P3618" t="s">
        <v>6790</v>
      </c>
      <c r="Q3618" t="s">
        <v>1866</v>
      </c>
    </row>
    <row r="3619" spans="16:17" x14ac:dyDescent="0.25">
      <c r="P3619" t="s">
        <v>6791</v>
      </c>
      <c r="Q3619" t="s">
        <v>1866</v>
      </c>
    </row>
    <row r="3620" spans="16:17" x14ac:dyDescent="0.25">
      <c r="P3620" t="s">
        <v>6792</v>
      </c>
      <c r="Q3620" t="s">
        <v>1866</v>
      </c>
    </row>
    <row r="3621" spans="16:17" x14ac:dyDescent="0.25">
      <c r="P3621" t="s">
        <v>6793</v>
      </c>
      <c r="Q3621" t="s">
        <v>1866</v>
      </c>
    </row>
    <row r="3622" spans="16:17" x14ac:dyDescent="0.25">
      <c r="P3622" t="s">
        <v>6794</v>
      </c>
      <c r="Q3622" t="s">
        <v>1866</v>
      </c>
    </row>
    <row r="3623" spans="16:17" x14ac:dyDescent="0.25">
      <c r="P3623" t="s">
        <v>6795</v>
      </c>
      <c r="Q3623" t="s">
        <v>1866</v>
      </c>
    </row>
    <row r="3624" spans="16:17" x14ac:dyDescent="0.25">
      <c r="P3624" t="s">
        <v>6796</v>
      </c>
      <c r="Q3624" t="s">
        <v>1866</v>
      </c>
    </row>
    <row r="3625" spans="16:17" x14ac:dyDescent="0.25">
      <c r="P3625" t="s">
        <v>6797</v>
      </c>
      <c r="Q3625" t="s">
        <v>1866</v>
      </c>
    </row>
    <row r="3626" spans="16:17" x14ac:dyDescent="0.25">
      <c r="P3626" t="s">
        <v>6798</v>
      </c>
      <c r="Q3626" t="s">
        <v>1866</v>
      </c>
    </row>
    <row r="3627" spans="16:17" x14ac:dyDescent="0.25">
      <c r="P3627" t="s">
        <v>6799</v>
      </c>
      <c r="Q3627" t="s">
        <v>1866</v>
      </c>
    </row>
    <row r="3628" spans="16:17" x14ac:dyDescent="0.25">
      <c r="P3628" t="s">
        <v>6800</v>
      </c>
      <c r="Q3628" t="s">
        <v>1866</v>
      </c>
    </row>
    <row r="3629" spans="16:17" x14ac:dyDescent="0.25">
      <c r="P3629" t="s">
        <v>6801</v>
      </c>
      <c r="Q3629" t="s">
        <v>1866</v>
      </c>
    </row>
    <row r="3630" spans="16:17" x14ac:dyDescent="0.25">
      <c r="P3630" t="s">
        <v>6802</v>
      </c>
      <c r="Q3630" t="s">
        <v>1866</v>
      </c>
    </row>
    <row r="3631" spans="16:17" x14ac:dyDescent="0.25">
      <c r="P3631" t="s">
        <v>6803</v>
      </c>
      <c r="Q3631" t="s">
        <v>1866</v>
      </c>
    </row>
    <row r="3632" spans="16:17" x14ac:dyDescent="0.25">
      <c r="P3632" t="s">
        <v>6804</v>
      </c>
      <c r="Q3632" t="s">
        <v>1866</v>
      </c>
    </row>
    <row r="3633" spans="16:17" x14ac:dyDescent="0.25">
      <c r="P3633" t="s">
        <v>6805</v>
      </c>
      <c r="Q3633" t="s">
        <v>1866</v>
      </c>
    </row>
    <row r="3634" spans="16:17" x14ac:dyDescent="0.25">
      <c r="P3634" t="s">
        <v>6806</v>
      </c>
      <c r="Q3634" t="s">
        <v>1866</v>
      </c>
    </row>
    <row r="3635" spans="16:17" x14ac:dyDescent="0.25">
      <c r="P3635" t="s">
        <v>6807</v>
      </c>
      <c r="Q3635" t="s">
        <v>1866</v>
      </c>
    </row>
    <row r="3636" spans="16:17" x14ac:dyDescent="0.25">
      <c r="P3636" t="s">
        <v>6808</v>
      </c>
      <c r="Q3636" t="s">
        <v>1866</v>
      </c>
    </row>
    <row r="3637" spans="16:17" x14ac:dyDescent="0.25">
      <c r="P3637" t="s">
        <v>6809</v>
      </c>
      <c r="Q3637" t="s">
        <v>1866</v>
      </c>
    </row>
    <row r="3638" spans="16:17" x14ac:dyDescent="0.25">
      <c r="P3638" t="s">
        <v>6810</v>
      </c>
      <c r="Q3638" t="s">
        <v>1866</v>
      </c>
    </row>
    <row r="3639" spans="16:17" x14ac:dyDescent="0.25">
      <c r="P3639" t="s">
        <v>6811</v>
      </c>
      <c r="Q3639" t="s">
        <v>1866</v>
      </c>
    </row>
    <row r="3640" spans="16:17" x14ac:dyDescent="0.25">
      <c r="P3640" t="s">
        <v>6812</v>
      </c>
      <c r="Q3640" t="s">
        <v>1866</v>
      </c>
    </row>
    <row r="3641" spans="16:17" x14ac:dyDescent="0.25">
      <c r="P3641" t="s">
        <v>6813</v>
      </c>
      <c r="Q3641" t="s">
        <v>1866</v>
      </c>
    </row>
    <row r="3642" spans="16:17" x14ac:dyDescent="0.25">
      <c r="P3642" t="s">
        <v>6814</v>
      </c>
      <c r="Q3642" t="s">
        <v>1866</v>
      </c>
    </row>
    <row r="3643" spans="16:17" x14ac:dyDescent="0.25">
      <c r="P3643" t="s">
        <v>6815</v>
      </c>
      <c r="Q3643" t="s">
        <v>1866</v>
      </c>
    </row>
    <row r="3644" spans="16:17" x14ac:dyDescent="0.25">
      <c r="P3644" t="s">
        <v>6816</v>
      </c>
      <c r="Q3644" t="s">
        <v>1866</v>
      </c>
    </row>
    <row r="3645" spans="16:17" x14ac:dyDescent="0.25">
      <c r="P3645" t="s">
        <v>6817</v>
      </c>
      <c r="Q3645" t="s">
        <v>1866</v>
      </c>
    </row>
    <row r="3646" spans="16:17" x14ac:dyDescent="0.25">
      <c r="P3646" t="s">
        <v>6818</v>
      </c>
      <c r="Q3646" t="s">
        <v>1866</v>
      </c>
    </row>
    <row r="3647" spans="16:17" x14ac:dyDescent="0.25">
      <c r="P3647" t="s">
        <v>6819</v>
      </c>
      <c r="Q3647" t="s">
        <v>1866</v>
      </c>
    </row>
    <row r="3648" spans="16:17" x14ac:dyDescent="0.25">
      <c r="P3648" t="s">
        <v>6820</v>
      </c>
      <c r="Q3648" t="s">
        <v>1866</v>
      </c>
    </row>
    <row r="3649" spans="16:17" x14ac:dyDescent="0.25">
      <c r="P3649" t="s">
        <v>6821</v>
      </c>
      <c r="Q3649" t="s">
        <v>1866</v>
      </c>
    </row>
    <row r="3650" spans="16:17" x14ac:dyDescent="0.25">
      <c r="P3650" t="s">
        <v>6822</v>
      </c>
      <c r="Q3650" t="s">
        <v>1866</v>
      </c>
    </row>
    <row r="3651" spans="16:17" x14ac:dyDescent="0.25">
      <c r="P3651" t="s">
        <v>6823</v>
      </c>
      <c r="Q3651" t="s">
        <v>1866</v>
      </c>
    </row>
    <row r="3652" spans="16:17" x14ac:dyDescent="0.25">
      <c r="P3652" t="s">
        <v>6824</v>
      </c>
      <c r="Q3652" t="s">
        <v>1866</v>
      </c>
    </row>
    <row r="3653" spans="16:17" x14ac:dyDescent="0.25">
      <c r="P3653" t="s">
        <v>6825</v>
      </c>
      <c r="Q3653" t="s">
        <v>1866</v>
      </c>
    </row>
    <row r="3654" spans="16:17" x14ac:dyDescent="0.25">
      <c r="P3654" t="s">
        <v>6826</v>
      </c>
      <c r="Q3654" t="s">
        <v>1866</v>
      </c>
    </row>
    <row r="3655" spans="16:17" x14ac:dyDescent="0.25">
      <c r="P3655" t="s">
        <v>6827</v>
      </c>
      <c r="Q3655" t="s">
        <v>1866</v>
      </c>
    </row>
    <row r="3656" spans="16:17" x14ac:dyDescent="0.25">
      <c r="P3656" t="s">
        <v>6828</v>
      </c>
      <c r="Q3656" t="s">
        <v>1866</v>
      </c>
    </row>
    <row r="3657" spans="16:17" x14ac:dyDescent="0.25">
      <c r="P3657" t="s">
        <v>6829</v>
      </c>
      <c r="Q3657" t="s">
        <v>1866</v>
      </c>
    </row>
    <row r="3658" spans="16:17" x14ac:dyDescent="0.25">
      <c r="P3658" t="s">
        <v>6830</v>
      </c>
      <c r="Q3658" t="s">
        <v>1866</v>
      </c>
    </row>
    <row r="3659" spans="16:17" x14ac:dyDescent="0.25">
      <c r="P3659" t="s">
        <v>6831</v>
      </c>
      <c r="Q3659" t="s">
        <v>1866</v>
      </c>
    </row>
    <row r="3660" spans="16:17" x14ac:dyDescent="0.25">
      <c r="P3660" t="s">
        <v>6832</v>
      </c>
      <c r="Q3660" t="s">
        <v>1866</v>
      </c>
    </row>
    <row r="3661" spans="16:17" x14ac:dyDescent="0.25">
      <c r="P3661" t="s">
        <v>6833</v>
      </c>
      <c r="Q3661" t="s">
        <v>1866</v>
      </c>
    </row>
    <row r="3662" spans="16:17" x14ac:dyDescent="0.25">
      <c r="P3662" t="s">
        <v>6834</v>
      </c>
      <c r="Q3662" t="s">
        <v>1866</v>
      </c>
    </row>
    <row r="3663" spans="16:17" x14ac:dyDescent="0.25">
      <c r="P3663" t="s">
        <v>6835</v>
      </c>
      <c r="Q3663" t="s">
        <v>1866</v>
      </c>
    </row>
    <row r="3664" spans="16:17" x14ac:dyDescent="0.25">
      <c r="P3664" t="s">
        <v>6836</v>
      </c>
      <c r="Q3664" t="s">
        <v>1869</v>
      </c>
    </row>
    <row r="3665" spans="16:17" x14ac:dyDescent="0.25">
      <c r="P3665" t="s">
        <v>6837</v>
      </c>
      <c r="Q3665" t="s">
        <v>1869</v>
      </c>
    </row>
    <row r="3666" spans="16:17" x14ac:dyDescent="0.25">
      <c r="P3666" t="s">
        <v>6838</v>
      </c>
      <c r="Q3666" t="s">
        <v>1869</v>
      </c>
    </row>
    <row r="3667" spans="16:17" x14ac:dyDescent="0.25">
      <c r="P3667" t="s">
        <v>6839</v>
      </c>
      <c r="Q3667" t="s">
        <v>1869</v>
      </c>
    </row>
    <row r="3668" spans="16:17" x14ac:dyDescent="0.25">
      <c r="P3668" t="s">
        <v>6840</v>
      </c>
      <c r="Q3668" t="s">
        <v>1869</v>
      </c>
    </row>
    <row r="3669" spans="16:17" x14ac:dyDescent="0.25">
      <c r="P3669" t="s">
        <v>6841</v>
      </c>
      <c r="Q3669" t="s">
        <v>1869</v>
      </c>
    </row>
    <row r="3670" spans="16:17" x14ac:dyDescent="0.25">
      <c r="P3670" t="s">
        <v>6842</v>
      </c>
      <c r="Q3670" t="s">
        <v>1869</v>
      </c>
    </row>
    <row r="3671" spans="16:17" x14ac:dyDescent="0.25">
      <c r="P3671" t="s">
        <v>6843</v>
      </c>
      <c r="Q3671" t="s">
        <v>1869</v>
      </c>
    </row>
    <row r="3672" spans="16:17" x14ac:dyDescent="0.25">
      <c r="P3672" t="s">
        <v>6844</v>
      </c>
      <c r="Q3672" t="s">
        <v>1869</v>
      </c>
    </row>
    <row r="3673" spans="16:17" x14ac:dyDescent="0.25">
      <c r="P3673" t="s">
        <v>6845</v>
      </c>
      <c r="Q3673" t="s">
        <v>1869</v>
      </c>
    </row>
    <row r="3674" spans="16:17" x14ac:dyDescent="0.25">
      <c r="P3674" t="s">
        <v>6846</v>
      </c>
      <c r="Q3674" t="s">
        <v>1869</v>
      </c>
    </row>
    <row r="3675" spans="16:17" x14ac:dyDescent="0.25">
      <c r="P3675" t="s">
        <v>6847</v>
      </c>
      <c r="Q3675" t="s">
        <v>1869</v>
      </c>
    </row>
    <row r="3676" spans="16:17" x14ac:dyDescent="0.25">
      <c r="P3676" t="s">
        <v>6848</v>
      </c>
      <c r="Q3676" t="s">
        <v>1869</v>
      </c>
    </row>
    <row r="3677" spans="16:17" x14ac:dyDescent="0.25">
      <c r="P3677" t="s">
        <v>6849</v>
      </c>
      <c r="Q3677" t="s">
        <v>1869</v>
      </c>
    </row>
    <row r="3678" spans="16:17" x14ac:dyDescent="0.25">
      <c r="P3678" t="s">
        <v>6850</v>
      </c>
      <c r="Q3678" t="s">
        <v>1869</v>
      </c>
    </row>
    <row r="3679" spans="16:17" x14ac:dyDescent="0.25">
      <c r="P3679" t="s">
        <v>6851</v>
      </c>
      <c r="Q3679" t="s">
        <v>1872</v>
      </c>
    </row>
    <row r="3680" spans="16:17" x14ac:dyDescent="0.25">
      <c r="P3680" t="s">
        <v>6852</v>
      </c>
      <c r="Q3680" t="s">
        <v>1872</v>
      </c>
    </row>
    <row r="3681" spans="16:17" x14ac:dyDescent="0.25">
      <c r="P3681" t="s">
        <v>6853</v>
      </c>
      <c r="Q3681" t="s">
        <v>1872</v>
      </c>
    </row>
    <row r="3682" spans="16:17" x14ac:dyDescent="0.25">
      <c r="P3682" t="s">
        <v>6854</v>
      </c>
      <c r="Q3682" t="s">
        <v>1872</v>
      </c>
    </row>
    <row r="3683" spans="16:17" x14ac:dyDescent="0.25">
      <c r="P3683" t="s">
        <v>6855</v>
      </c>
      <c r="Q3683" t="s">
        <v>1872</v>
      </c>
    </row>
    <row r="3684" spans="16:17" x14ac:dyDescent="0.25">
      <c r="P3684" t="s">
        <v>6856</v>
      </c>
      <c r="Q3684" t="s">
        <v>1872</v>
      </c>
    </row>
    <row r="3685" spans="16:17" x14ac:dyDescent="0.25">
      <c r="P3685" t="s">
        <v>6857</v>
      </c>
      <c r="Q3685" t="s">
        <v>1872</v>
      </c>
    </row>
    <row r="3686" spans="16:17" x14ac:dyDescent="0.25">
      <c r="P3686" t="s">
        <v>6858</v>
      </c>
      <c r="Q3686" t="s">
        <v>1872</v>
      </c>
    </row>
    <row r="3687" spans="16:17" x14ac:dyDescent="0.25">
      <c r="P3687" t="s">
        <v>6859</v>
      </c>
      <c r="Q3687" t="s">
        <v>1872</v>
      </c>
    </row>
    <row r="3688" spans="16:17" x14ac:dyDescent="0.25">
      <c r="P3688" t="s">
        <v>6860</v>
      </c>
      <c r="Q3688" t="s">
        <v>1872</v>
      </c>
    </row>
    <row r="3689" spans="16:17" x14ac:dyDescent="0.25">
      <c r="P3689" t="s">
        <v>6861</v>
      </c>
      <c r="Q3689" t="s">
        <v>1872</v>
      </c>
    </row>
    <row r="3690" spans="16:17" x14ac:dyDescent="0.25">
      <c r="P3690" t="s">
        <v>6862</v>
      </c>
      <c r="Q3690" t="s">
        <v>1872</v>
      </c>
    </row>
    <row r="3691" spans="16:17" x14ac:dyDescent="0.25">
      <c r="P3691" t="s">
        <v>6863</v>
      </c>
      <c r="Q3691" t="s">
        <v>1872</v>
      </c>
    </row>
    <row r="3692" spans="16:17" x14ac:dyDescent="0.25">
      <c r="P3692" t="s">
        <v>6864</v>
      </c>
      <c r="Q3692" t="s">
        <v>1872</v>
      </c>
    </row>
    <row r="3693" spans="16:17" x14ac:dyDescent="0.25">
      <c r="P3693" t="s">
        <v>6865</v>
      </c>
      <c r="Q3693" t="s">
        <v>1872</v>
      </c>
    </row>
    <row r="3694" spans="16:17" x14ac:dyDescent="0.25">
      <c r="P3694" t="s">
        <v>6866</v>
      </c>
      <c r="Q3694" t="s">
        <v>1872</v>
      </c>
    </row>
    <row r="3695" spans="16:17" x14ac:dyDescent="0.25">
      <c r="P3695" t="s">
        <v>6867</v>
      </c>
      <c r="Q3695" t="s">
        <v>1872</v>
      </c>
    </row>
    <row r="3696" spans="16:17" x14ac:dyDescent="0.25">
      <c r="P3696" t="s">
        <v>6868</v>
      </c>
      <c r="Q3696" t="s">
        <v>1872</v>
      </c>
    </row>
    <row r="3697" spans="16:17" x14ac:dyDescent="0.25">
      <c r="P3697" t="s">
        <v>6869</v>
      </c>
      <c r="Q3697" t="s">
        <v>1872</v>
      </c>
    </row>
    <row r="3698" spans="16:17" x14ac:dyDescent="0.25">
      <c r="P3698" t="s">
        <v>6870</v>
      </c>
      <c r="Q3698" t="s">
        <v>1872</v>
      </c>
    </row>
    <row r="3699" spans="16:17" x14ac:dyDescent="0.25">
      <c r="P3699" t="s">
        <v>6871</v>
      </c>
      <c r="Q3699" t="s">
        <v>1872</v>
      </c>
    </row>
    <row r="3700" spans="16:17" x14ac:dyDescent="0.25">
      <c r="P3700" t="s">
        <v>6872</v>
      </c>
      <c r="Q3700" t="s">
        <v>1872</v>
      </c>
    </row>
    <row r="3701" spans="16:17" x14ac:dyDescent="0.25">
      <c r="P3701" t="s">
        <v>6873</v>
      </c>
      <c r="Q3701" t="s">
        <v>1872</v>
      </c>
    </row>
    <row r="3702" spans="16:17" x14ac:dyDescent="0.25">
      <c r="P3702" t="s">
        <v>6874</v>
      </c>
      <c r="Q3702" t="s">
        <v>1872</v>
      </c>
    </row>
    <row r="3703" spans="16:17" x14ac:dyDescent="0.25">
      <c r="P3703" t="s">
        <v>6875</v>
      </c>
      <c r="Q3703" t="s">
        <v>1872</v>
      </c>
    </row>
    <row r="3704" spans="16:17" x14ac:dyDescent="0.25">
      <c r="P3704" t="s">
        <v>6876</v>
      </c>
      <c r="Q3704" t="s">
        <v>1872</v>
      </c>
    </row>
    <row r="3705" spans="16:17" x14ac:dyDescent="0.25">
      <c r="P3705" t="s">
        <v>6877</v>
      </c>
      <c r="Q3705" t="s">
        <v>1872</v>
      </c>
    </row>
    <row r="3706" spans="16:17" x14ac:dyDescent="0.25">
      <c r="P3706" t="s">
        <v>6878</v>
      </c>
      <c r="Q3706" t="s">
        <v>1872</v>
      </c>
    </row>
    <row r="3707" spans="16:17" x14ac:dyDescent="0.25">
      <c r="P3707" t="s">
        <v>6879</v>
      </c>
      <c r="Q3707" t="s">
        <v>1872</v>
      </c>
    </row>
    <row r="3708" spans="16:17" x14ac:dyDescent="0.25">
      <c r="P3708" t="s">
        <v>6880</v>
      </c>
      <c r="Q3708" t="s">
        <v>1872</v>
      </c>
    </row>
    <row r="3709" spans="16:17" x14ac:dyDescent="0.25">
      <c r="P3709" t="s">
        <v>6881</v>
      </c>
      <c r="Q3709" t="s">
        <v>1872</v>
      </c>
    </row>
    <row r="3710" spans="16:17" x14ac:dyDescent="0.25">
      <c r="P3710" t="s">
        <v>6882</v>
      </c>
      <c r="Q3710" t="s">
        <v>1872</v>
      </c>
    </row>
    <row r="3711" spans="16:17" x14ac:dyDescent="0.25">
      <c r="P3711" t="s">
        <v>6883</v>
      </c>
      <c r="Q3711" t="s">
        <v>1872</v>
      </c>
    </row>
    <row r="3712" spans="16:17" x14ac:dyDescent="0.25">
      <c r="P3712" t="s">
        <v>6884</v>
      </c>
      <c r="Q3712" t="s">
        <v>1872</v>
      </c>
    </row>
    <row r="3713" spans="16:17" x14ac:dyDescent="0.25">
      <c r="P3713" t="s">
        <v>6885</v>
      </c>
      <c r="Q3713" t="s">
        <v>1872</v>
      </c>
    </row>
    <row r="3714" spans="16:17" x14ac:dyDescent="0.25">
      <c r="P3714" t="s">
        <v>6886</v>
      </c>
      <c r="Q3714" t="s">
        <v>1872</v>
      </c>
    </row>
    <row r="3715" spans="16:17" x14ac:dyDescent="0.25">
      <c r="P3715" t="s">
        <v>6887</v>
      </c>
      <c r="Q3715" t="s">
        <v>1872</v>
      </c>
    </row>
    <row r="3716" spans="16:17" x14ac:dyDescent="0.25">
      <c r="P3716" t="s">
        <v>6888</v>
      </c>
      <c r="Q3716" t="s">
        <v>1872</v>
      </c>
    </row>
    <row r="3717" spans="16:17" x14ac:dyDescent="0.25">
      <c r="P3717" t="s">
        <v>6889</v>
      </c>
      <c r="Q3717" t="s">
        <v>1875</v>
      </c>
    </row>
    <row r="3718" spans="16:17" x14ac:dyDescent="0.25">
      <c r="P3718" t="s">
        <v>6890</v>
      </c>
      <c r="Q3718" t="s">
        <v>1875</v>
      </c>
    </row>
    <row r="3719" spans="16:17" x14ac:dyDescent="0.25">
      <c r="P3719" t="s">
        <v>6891</v>
      </c>
      <c r="Q3719" t="s">
        <v>1875</v>
      </c>
    </row>
    <row r="3720" spans="16:17" x14ac:dyDescent="0.25">
      <c r="P3720" t="s">
        <v>6892</v>
      </c>
      <c r="Q3720" t="s">
        <v>1875</v>
      </c>
    </row>
    <row r="3721" spans="16:17" x14ac:dyDescent="0.25">
      <c r="P3721" t="s">
        <v>6893</v>
      </c>
      <c r="Q3721" t="s">
        <v>1875</v>
      </c>
    </row>
    <row r="3722" spans="16:17" x14ac:dyDescent="0.25">
      <c r="P3722" t="s">
        <v>6894</v>
      </c>
      <c r="Q3722" t="s">
        <v>1875</v>
      </c>
    </row>
    <row r="3723" spans="16:17" x14ac:dyDescent="0.25">
      <c r="P3723" t="s">
        <v>6895</v>
      </c>
      <c r="Q3723" t="s">
        <v>1875</v>
      </c>
    </row>
    <row r="3724" spans="16:17" x14ac:dyDescent="0.25">
      <c r="P3724" t="s">
        <v>6896</v>
      </c>
      <c r="Q3724" t="s">
        <v>1875</v>
      </c>
    </row>
    <row r="3725" spans="16:17" x14ac:dyDescent="0.25">
      <c r="P3725" t="s">
        <v>6897</v>
      </c>
      <c r="Q3725" t="s">
        <v>1875</v>
      </c>
    </row>
    <row r="3726" spans="16:17" x14ac:dyDescent="0.25">
      <c r="P3726" t="s">
        <v>6898</v>
      </c>
      <c r="Q3726" t="s">
        <v>1875</v>
      </c>
    </row>
    <row r="3727" spans="16:17" x14ac:dyDescent="0.25">
      <c r="P3727" t="s">
        <v>6899</v>
      </c>
      <c r="Q3727" t="s">
        <v>1875</v>
      </c>
    </row>
    <row r="3728" spans="16:17" x14ac:dyDescent="0.25">
      <c r="P3728" t="s">
        <v>6900</v>
      </c>
      <c r="Q3728" t="s">
        <v>1875</v>
      </c>
    </row>
    <row r="3729" spans="16:17" x14ac:dyDescent="0.25">
      <c r="P3729" t="s">
        <v>6901</v>
      </c>
      <c r="Q3729" t="s">
        <v>1875</v>
      </c>
    </row>
    <row r="3730" spans="16:17" x14ac:dyDescent="0.25">
      <c r="P3730" t="s">
        <v>6902</v>
      </c>
      <c r="Q3730" t="s">
        <v>1875</v>
      </c>
    </row>
    <row r="3731" spans="16:17" x14ac:dyDescent="0.25">
      <c r="P3731" t="s">
        <v>6903</v>
      </c>
      <c r="Q3731" t="s">
        <v>1875</v>
      </c>
    </row>
    <row r="3732" spans="16:17" x14ac:dyDescent="0.25">
      <c r="P3732" t="s">
        <v>6904</v>
      </c>
      <c r="Q3732" t="s">
        <v>1875</v>
      </c>
    </row>
    <row r="3733" spans="16:17" x14ac:dyDescent="0.25">
      <c r="P3733" t="s">
        <v>6905</v>
      </c>
      <c r="Q3733" t="s">
        <v>1875</v>
      </c>
    </row>
    <row r="3734" spans="16:17" x14ac:dyDescent="0.25">
      <c r="P3734" t="s">
        <v>6906</v>
      </c>
      <c r="Q3734" t="s">
        <v>1875</v>
      </c>
    </row>
    <row r="3735" spans="16:17" x14ac:dyDescent="0.25">
      <c r="P3735" t="s">
        <v>6907</v>
      </c>
      <c r="Q3735" t="s">
        <v>1875</v>
      </c>
    </row>
    <row r="3736" spans="16:17" x14ac:dyDescent="0.25">
      <c r="P3736" t="s">
        <v>6908</v>
      </c>
      <c r="Q3736" t="s">
        <v>1875</v>
      </c>
    </row>
    <row r="3737" spans="16:17" x14ac:dyDescent="0.25">
      <c r="P3737" t="s">
        <v>6909</v>
      </c>
      <c r="Q3737" t="s">
        <v>1875</v>
      </c>
    </row>
    <row r="3738" spans="16:17" x14ac:dyDescent="0.25">
      <c r="P3738" t="s">
        <v>6910</v>
      </c>
      <c r="Q3738" t="s">
        <v>1875</v>
      </c>
    </row>
    <row r="3739" spans="16:17" x14ac:dyDescent="0.25">
      <c r="P3739" t="s">
        <v>6911</v>
      </c>
      <c r="Q3739" t="s">
        <v>1875</v>
      </c>
    </row>
    <row r="3740" spans="16:17" x14ac:dyDescent="0.25">
      <c r="P3740" t="s">
        <v>6912</v>
      </c>
      <c r="Q3740" t="s">
        <v>1875</v>
      </c>
    </row>
    <row r="3741" spans="16:17" x14ac:dyDescent="0.25">
      <c r="P3741" t="s">
        <v>6913</v>
      </c>
      <c r="Q3741" t="s">
        <v>1875</v>
      </c>
    </row>
    <row r="3742" spans="16:17" x14ac:dyDescent="0.25">
      <c r="P3742" t="s">
        <v>6914</v>
      </c>
      <c r="Q3742" t="s">
        <v>1875</v>
      </c>
    </row>
    <row r="3743" spans="16:17" x14ac:dyDescent="0.25">
      <c r="P3743" t="s">
        <v>6915</v>
      </c>
      <c r="Q3743" t="s">
        <v>1875</v>
      </c>
    </row>
    <row r="3744" spans="16:17" x14ac:dyDescent="0.25">
      <c r="P3744" t="s">
        <v>6916</v>
      </c>
      <c r="Q3744" t="s">
        <v>1875</v>
      </c>
    </row>
    <row r="3745" spans="16:17" x14ac:dyDescent="0.25">
      <c r="P3745" t="s">
        <v>6917</v>
      </c>
      <c r="Q3745" t="s">
        <v>1875</v>
      </c>
    </row>
    <row r="3746" spans="16:17" x14ac:dyDescent="0.25">
      <c r="P3746" t="s">
        <v>6918</v>
      </c>
      <c r="Q3746" t="s">
        <v>1875</v>
      </c>
    </row>
    <row r="3747" spans="16:17" x14ac:dyDescent="0.25">
      <c r="P3747" t="s">
        <v>6919</v>
      </c>
      <c r="Q3747" t="s">
        <v>1875</v>
      </c>
    </row>
    <row r="3748" spans="16:17" x14ac:dyDescent="0.25">
      <c r="P3748" t="s">
        <v>6920</v>
      </c>
      <c r="Q3748" t="s">
        <v>1875</v>
      </c>
    </row>
    <row r="3749" spans="16:17" x14ac:dyDescent="0.25">
      <c r="P3749" t="s">
        <v>6921</v>
      </c>
      <c r="Q3749" t="s">
        <v>1875</v>
      </c>
    </row>
    <row r="3750" spans="16:17" x14ac:dyDescent="0.25">
      <c r="P3750" t="s">
        <v>6922</v>
      </c>
      <c r="Q3750" t="s">
        <v>1875</v>
      </c>
    </row>
    <row r="3751" spans="16:17" x14ac:dyDescent="0.25">
      <c r="P3751" t="s">
        <v>6923</v>
      </c>
      <c r="Q3751" t="s">
        <v>1875</v>
      </c>
    </row>
    <row r="3752" spans="16:17" x14ac:dyDescent="0.25">
      <c r="P3752" t="s">
        <v>6924</v>
      </c>
      <c r="Q3752" t="s">
        <v>1875</v>
      </c>
    </row>
    <row r="3753" spans="16:17" x14ac:dyDescent="0.25">
      <c r="P3753" t="s">
        <v>6925</v>
      </c>
      <c r="Q3753" t="s">
        <v>1875</v>
      </c>
    </row>
    <row r="3754" spans="16:17" x14ac:dyDescent="0.25">
      <c r="P3754" t="s">
        <v>6926</v>
      </c>
      <c r="Q3754" t="s">
        <v>1875</v>
      </c>
    </row>
    <row r="3755" spans="16:17" x14ac:dyDescent="0.25">
      <c r="P3755" t="s">
        <v>6927</v>
      </c>
      <c r="Q3755" t="s">
        <v>1875</v>
      </c>
    </row>
    <row r="3756" spans="16:17" x14ac:dyDescent="0.25">
      <c r="P3756" t="s">
        <v>6928</v>
      </c>
      <c r="Q3756" t="s">
        <v>1875</v>
      </c>
    </row>
    <row r="3757" spans="16:17" x14ac:dyDescent="0.25">
      <c r="P3757" t="s">
        <v>6929</v>
      </c>
      <c r="Q3757" t="s">
        <v>1875</v>
      </c>
    </row>
    <row r="3758" spans="16:17" x14ac:dyDescent="0.25">
      <c r="P3758" t="s">
        <v>6930</v>
      </c>
      <c r="Q3758" t="s">
        <v>1875</v>
      </c>
    </row>
    <row r="3759" spans="16:17" x14ac:dyDescent="0.25">
      <c r="P3759" t="s">
        <v>6931</v>
      </c>
      <c r="Q3759" t="s">
        <v>1875</v>
      </c>
    </row>
    <row r="3760" spans="16:17" x14ac:dyDescent="0.25">
      <c r="P3760" t="s">
        <v>6932</v>
      </c>
      <c r="Q3760" t="s">
        <v>1875</v>
      </c>
    </row>
    <row r="3761" spans="16:17" x14ac:dyDescent="0.25">
      <c r="P3761" t="s">
        <v>6933</v>
      </c>
      <c r="Q3761" t="s">
        <v>1875</v>
      </c>
    </row>
    <row r="3762" spans="16:17" x14ac:dyDescent="0.25">
      <c r="P3762" t="s">
        <v>6934</v>
      </c>
      <c r="Q3762" t="s">
        <v>1875</v>
      </c>
    </row>
    <row r="3763" spans="16:17" x14ac:dyDescent="0.25">
      <c r="P3763" t="s">
        <v>6935</v>
      </c>
      <c r="Q3763" t="s">
        <v>1875</v>
      </c>
    </row>
    <row r="3764" spans="16:17" x14ac:dyDescent="0.25">
      <c r="P3764" t="s">
        <v>6936</v>
      </c>
      <c r="Q3764" t="s">
        <v>1875</v>
      </c>
    </row>
    <row r="3765" spans="16:17" x14ac:dyDescent="0.25">
      <c r="P3765" t="s">
        <v>6937</v>
      </c>
      <c r="Q3765" t="s">
        <v>1875</v>
      </c>
    </row>
    <row r="3766" spans="16:17" x14ac:dyDescent="0.25">
      <c r="P3766" t="s">
        <v>6938</v>
      </c>
      <c r="Q3766" t="s">
        <v>1875</v>
      </c>
    </row>
    <row r="3767" spans="16:17" x14ac:dyDescent="0.25">
      <c r="P3767" t="s">
        <v>6939</v>
      </c>
      <c r="Q3767" t="s">
        <v>1875</v>
      </c>
    </row>
    <row r="3768" spans="16:17" x14ac:dyDescent="0.25">
      <c r="P3768" t="s">
        <v>6940</v>
      </c>
      <c r="Q3768" t="s">
        <v>1875</v>
      </c>
    </row>
    <row r="3769" spans="16:17" x14ac:dyDescent="0.25">
      <c r="P3769" t="s">
        <v>6941</v>
      </c>
      <c r="Q3769" t="s">
        <v>1875</v>
      </c>
    </row>
    <row r="3770" spans="16:17" x14ac:dyDescent="0.25">
      <c r="P3770" t="s">
        <v>6942</v>
      </c>
      <c r="Q3770" t="s">
        <v>1875</v>
      </c>
    </row>
    <row r="3771" spans="16:17" x14ac:dyDescent="0.25">
      <c r="P3771" t="s">
        <v>6943</v>
      </c>
      <c r="Q3771" t="s">
        <v>1875</v>
      </c>
    </row>
    <row r="3772" spans="16:17" x14ac:dyDescent="0.25">
      <c r="P3772" t="s">
        <v>6944</v>
      </c>
      <c r="Q3772" t="s">
        <v>1875</v>
      </c>
    </row>
    <row r="3773" spans="16:17" x14ac:dyDescent="0.25">
      <c r="P3773" t="s">
        <v>6945</v>
      </c>
      <c r="Q3773" t="s">
        <v>1875</v>
      </c>
    </row>
    <row r="3774" spans="16:17" x14ac:dyDescent="0.25">
      <c r="P3774" t="s">
        <v>6946</v>
      </c>
      <c r="Q3774" t="s">
        <v>1875</v>
      </c>
    </row>
    <row r="3775" spans="16:17" x14ac:dyDescent="0.25">
      <c r="P3775" t="s">
        <v>6947</v>
      </c>
      <c r="Q3775" t="s">
        <v>1875</v>
      </c>
    </row>
    <row r="3776" spans="16:17" x14ac:dyDescent="0.25">
      <c r="P3776" t="s">
        <v>6948</v>
      </c>
      <c r="Q3776" t="s">
        <v>1875</v>
      </c>
    </row>
    <row r="3777" spans="16:17" x14ac:dyDescent="0.25">
      <c r="P3777" t="s">
        <v>6949</v>
      </c>
      <c r="Q3777" t="s">
        <v>1875</v>
      </c>
    </row>
    <row r="3778" spans="16:17" x14ac:dyDescent="0.25">
      <c r="P3778" t="s">
        <v>6950</v>
      </c>
      <c r="Q3778" t="s">
        <v>1875</v>
      </c>
    </row>
    <row r="3779" spans="16:17" x14ac:dyDescent="0.25">
      <c r="P3779" t="s">
        <v>6951</v>
      </c>
      <c r="Q3779" t="s">
        <v>1875</v>
      </c>
    </row>
    <row r="3780" spans="16:17" x14ac:dyDescent="0.25">
      <c r="P3780" t="s">
        <v>6952</v>
      </c>
      <c r="Q3780" t="s">
        <v>1875</v>
      </c>
    </row>
    <row r="3781" spans="16:17" x14ac:dyDescent="0.25">
      <c r="P3781" t="s">
        <v>6953</v>
      </c>
      <c r="Q3781" t="s">
        <v>1875</v>
      </c>
    </row>
    <row r="3782" spans="16:17" x14ac:dyDescent="0.25">
      <c r="P3782" t="s">
        <v>6954</v>
      </c>
      <c r="Q3782" t="s">
        <v>1875</v>
      </c>
    </row>
    <row r="3783" spans="16:17" x14ac:dyDescent="0.25">
      <c r="P3783" t="s">
        <v>6955</v>
      </c>
      <c r="Q3783" t="s">
        <v>1880</v>
      </c>
    </row>
    <row r="3784" spans="16:17" x14ac:dyDescent="0.25">
      <c r="P3784" t="s">
        <v>6956</v>
      </c>
      <c r="Q3784" t="s">
        <v>1880</v>
      </c>
    </row>
    <row r="3785" spans="16:17" x14ac:dyDescent="0.25">
      <c r="P3785" t="s">
        <v>6957</v>
      </c>
      <c r="Q3785" t="s">
        <v>1880</v>
      </c>
    </row>
    <row r="3786" spans="16:17" x14ac:dyDescent="0.25">
      <c r="P3786" t="s">
        <v>6958</v>
      </c>
      <c r="Q3786" t="s">
        <v>1880</v>
      </c>
    </row>
    <row r="3787" spans="16:17" x14ac:dyDescent="0.25">
      <c r="P3787" t="s">
        <v>6959</v>
      </c>
      <c r="Q3787" t="s">
        <v>1880</v>
      </c>
    </row>
    <row r="3788" spans="16:17" x14ac:dyDescent="0.25">
      <c r="P3788" t="s">
        <v>6960</v>
      </c>
      <c r="Q3788" t="s">
        <v>1880</v>
      </c>
    </row>
    <row r="3789" spans="16:17" x14ac:dyDescent="0.25">
      <c r="P3789" t="s">
        <v>6961</v>
      </c>
      <c r="Q3789" t="s">
        <v>1880</v>
      </c>
    </row>
    <row r="3790" spans="16:17" x14ac:dyDescent="0.25">
      <c r="P3790" t="s">
        <v>6962</v>
      </c>
      <c r="Q3790" t="s">
        <v>1880</v>
      </c>
    </row>
    <row r="3791" spans="16:17" x14ac:dyDescent="0.25">
      <c r="P3791" t="s">
        <v>6963</v>
      </c>
      <c r="Q3791" t="s">
        <v>1880</v>
      </c>
    </row>
    <row r="3792" spans="16:17" x14ac:dyDescent="0.25">
      <c r="P3792" t="s">
        <v>6964</v>
      </c>
      <c r="Q3792" t="s">
        <v>1880</v>
      </c>
    </row>
    <row r="3793" spans="16:17" x14ac:dyDescent="0.25">
      <c r="P3793" t="s">
        <v>6965</v>
      </c>
      <c r="Q3793" t="s">
        <v>1880</v>
      </c>
    </row>
    <row r="3794" spans="16:17" x14ac:dyDescent="0.25">
      <c r="P3794" t="s">
        <v>6966</v>
      </c>
      <c r="Q3794" t="s">
        <v>1880</v>
      </c>
    </row>
    <row r="3795" spans="16:17" x14ac:dyDescent="0.25">
      <c r="P3795" t="s">
        <v>6967</v>
      </c>
      <c r="Q3795" t="s">
        <v>1880</v>
      </c>
    </row>
    <row r="3796" spans="16:17" x14ac:dyDescent="0.25">
      <c r="P3796" t="s">
        <v>6968</v>
      </c>
      <c r="Q3796" t="s">
        <v>1880</v>
      </c>
    </row>
    <row r="3797" spans="16:17" x14ac:dyDescent="0.25">
      <c r="P3797" t="s">
        <v>6969</v>
      </c>
      <c r="Q3797" t="s">
        <v>1880</v>
      </c>
    </row>
    <row r="3798" spans="16:17" x14ac:dyDescent="0.25">
      <c r="P3798" t="s">
        <v>6970</v>
      </c>
      <c r="Q3798" t="s">
        <v>1880</v>
      </c>
    </row>
    <row r="3799" spans="16:17" x14ac:dyDescent="0.25">
      <c r="P3799" t="s">
        <v>6971</v>
      </c>
      <c r="Q3799" t="s">
        <v>1880</v>
      </c>
    </row>
    <row r="3800" spans="16:17" x14ac:dyDescent="0.25">
      <c r="P3800" t="s">
        <v>6972</v>
      </c>
      <c r="Q3800" t="s">
        <v>1880</v>
      </c>
    </row>
    <row r="3801" spans="16:17" x14ac:dyDescent="0.25">
      <c r="P3801" t="s">
        <v>6973</v>
      </c>
      <c r="Q3801" t="s">
        <v>1880</v>
      </c>
    </row>
    <row r="3802" spans="16:17" x14ac:dyDescent="0.25">
      <c r="P3802" t="s">
        <v>6974</v>
      </c>
      <c r="Q3802" t="s">
        <v>1880</v>
      </c>
    </row>
    <row r="3803" spans="16:17" x14ac:dyDescent="0.25">
      <c r="P3803" t="s">
        <v>6975</v>
      </c>
      <c r="Q3803" t="s">
        <v>1880</v>
      </c>
    </row>
    <row r="3804" spans="16:17" x14ac:dyDescent="0.25">
      <c r="P3804" t="s">
        <v>6976</v>
      </c>
      <c r="Q3804" t="s">
        <v>1880</v>
      </c>
    </row>
    <row r="3805" spans="16:17" x14ac:dyDescent="0.25">
      <c r="P3805" t="s">
        <v>6977</v>
      </c>
      <c r="Q3805" t="s">
        <v>1880</v>
      </c>
    </row>
    <row r="3806" spans="16:17" x14ac:dyDescent="0.25">
      <c r="P3806" t="s">
        <v>6978</v>
      </c>
      <c r="Q3806" t="s">
        <v>1880</v>
      </c>
    </row>
    <row r="3807" spans="16:17" x14ac:dyDescent="0.25">
      <c r="P3807" t="s">
        <v>6979</v>
      </c>
      <c r="Q3807" t="s">
        <v>1880</v>
      </c>
    </row>
    <row r="3808" spans="16:17" x14ac:dyDescent="0.25">
      <c r="P3808" t="s">
        <v>6980</v>
      </c>
      <c r="Q3808" t="s">
        <v>1880</v>
      </c>
    </row>
    <row r="3809" spans="16:17" x14ac:dyDescent="0.25">
      <c r="P3809" t="s">
        <v>6981</v>
      </c>
      <c r="Q3809" t="s">
        <v>1880</v>
      </c>
    </row>
    <row r="3810" spans="16:17" x14ac:dyDescent="0.25">
      <c r="P3810" t="s">
        <v>6982</v>
      </c>
      <c r="Q3810" t="s">
        <v>1880</v>
      </c>
    </row>
    <row r="3811" spans="16:17" x14ac:dyDescent="0.25">
      <c r="P3811" t="s">
        <v>6983</v>
      </c>
      <c r="Q3811" t="s">
        <v>1880</v>
      </c>
    </row>
    <row r="3812" spans="16:17" x14ac:dyDescent="0.25">
      <c r="P3812" t="s">
        <v>6984</v>
      </c>
      <c r="Q3812" t="s">
        <v>1880</v>
      </c>
    </row>
    <row r="3813" spans="16:17" x14ac:dyDescent="0.25">
      <c r="P3813" t="s">
        <v>6985</v>
      </c>
      <c r="Q3813" t="s">
        <v>1880</v>
      </c>
    </row>
    <row r="3814" spans="16:17" x14ac:dyDescent="0.25">
      <c r="P3814" t="s">
        <v>6986</v>
      </c>
      <c r="Q3814" t="s">
        <v>1880</v>
      </c>
    </row>
    <row r="3815" spans="16:17" x14ac:dyDescent="0.25">
      <c r="P3815" t="s">
        <v>6987</v>
      </c>
      <c r="Q3815" t="s">
        <v>1880</v>
      </c>
    </row>
    <row r="3816" spans="16:17" x14ac:dyDescent="0.25">
      <c r="P3816" t="s">
        <v>6988</v>
      </c>
      <c r="Q3816" t="s">
        <v>1880</v>
      </c>
    </row>
    <row r="3817" spans="16:17" x14ac:dyDescent="0.25">
      <c r="P3817" t="s">
        <v>6989</v>
      </c>
      <c r="Q3817" t="s">
        <v>1880</v>
      </c>
    </row>
    <row r="3818" spans="16:17" x14ac:dyDescent="0.25">
      <c r="P3818" t="s">
        <v>6990</v>
      </c>
      <c r="Q3818" t="s">
        <v>1880</v>
      </c>
    </row>
    <row r="3819" spans="16:17" x14ac:dyDescent="0.25">
      <c r="P3819" t="s">
        <v>6991</v>
      </c>
      <c r="Q3819" t="s">
        <v>1880</v>
      </c>
    </row>
    <row r="3820" spans="16:17" x14ac:dyDescent="0.25">
      <c r="P3820" t="s">
        <v>6992</v>
      </c>
      <c r="Q3820" t="s">
        <v>1880</v>
      </c>
    </row>
    <row r="3821" spans="16:17" x14ac:dyDescent="0.25">
      <c r="P3821" t="s">
        <v>6993</v>
      </c>
      <c r="Q3821" t="s">
        <v>1880</v>
      </c>
    </row>
    <row r="3822" spans="16:17" x14ac:dyDescent="0.25">
      <c r="P3822" t="s">
        <v>6994</v>
      </c>
      <c r="Q3822" t="s">
        <v>1880</v>
      </c>
    </row>
    <row r="3823" spans="16:17" x14ac:dyDescent="0.25">
      <c r="P3823" t="s">
        <v>6995</v>
      </c>
      <c r="Q3823" t="s">
        <v>1880</v>
      </c>
    </row>
    <row r="3824" spans="16:17" x14ac:dyDescent="0.25">
      <c r="P3824" t="s">
        <v>6996</v>
      </c>
      <c r="Q3824" t="s">
        <v>1880</v>
      </c>
    </row>
    <row r="3825" spans="16:17" x14ac:dyDescent="0.25">
      <c r="P3825" t="s">
        <v>6997</v>
      </c>
      <c r="Q3825" t="s">
        <v>1880</v>
      </c>
    </row>
    <row r="3826" spans="16:17" x14ac:dyDescent="0.25">
      <c r="P3826" t="s">
        <v>6998</v>
      </c>
      <c r="Q3826" t="s">
        <v>1880</v>
      </c>
    </row>
    <row r="3827" spans="16:17" x14ac:dyDescent="0.25">
      <c r="P3827" t="s">
        <v>6999</v>
      </c>
      <c r="Q3827" t="s">
        <v>1880</v>
      </c>
    </row>
    <row r="3828" spans="16:17" x14ac:dyDescent="0.25">
      <c r="P3828" t="s">
        <v>7000</v>
      </c>
      <c r="Q3828" t="s">
        <v>1880</v>
      </c>
    </row>
    <row r="3829" spans="16:17" x14ac:dyDescent="0.25">
      <c r="P3829" t="s">
        <v>7001</v>
      </c>
      <c r="Q3829" t="s">
        <v>1880</v>
      </c>
    </row>
    <row r="3830" spans="16:17" x14ac:dyDescent="0.25">
      <c r="P3830" t="s">
        <v>7002</v>
      </c>
      <c r="Q3830" t="s">
        <v>1880</v>
      </c>
    </row>
    <row r="3831" spans="16:17" x14ac:dyDescent="0.25">
      <c r="P3831" t="s">
        <v>7003</v>
      </c>
      <c r="Q3831" t="s">
        <v>1880</v>
      </c>
    </row>
    <row r="3832" spans="16:17" x14ac:dyDescent="0.25">
      <c r="P3832" t="s">
        <v>7004</v>
      </c>
      <c r="Q3832" t="s">
        <v>1880</v>
      </c>
    </row>
    <row r="3833" spans="16:17" x14ac:dyDescent="0.25">
      <c r="P3833" t="s">
        <v>7005</v>
      </c>
      <c r="Q3833" t="s">
        <v>1880</v>
      </c>
    </row>
    <row r="3834" spans="16:17" x14ac:dyDescent="0.25">
      <c r="P3834" t="s">
        <v>7006</v>
      </c>
      <c r="Q3834" t="s">
        <v>1880</v>
      </c>
    </row>
    <row r="3835" spans="16:17" x14ac:dyDescent="0.25">
      <c r="P3835" t="s">
        <v>7007</v>
      </c>
      <c r="Q3835" t="s">
        <v>1880</v>
      </c>
    </row>
    <row r="3836" spans="16:17" x14ac:dyDescent="0.25">
      <c r="P3836" t="s">
        <v>7008</v>
      </c>
      <c r="Q3836" t="s">
        <v>1880</v>
      </c>
    </row>
    <row r="3837" spans="16:17" x14ac:dyDescent="0.25">
      <c r="P3837" t="s">
        <v>7009</v>
      </c>
      <c r="Q3837" t="s">
        <v>1883</v>
      </c>
    </row>
    <row r="3838" spans="16:17" x14ac:dyDescent="0.25">
      <c r="P3838" t="s">
        <v>7010</v>
      </c>
      <c r="Q3838" t="s">
        <v>1883</v>
      </c>
    </row>
    <row r="3839" spans="16:17" x14ac:dyDescent="0.25">
      <c r="P3839" t="s">
        <v>7011</v>
      </c>
      <c r="Q3839" t="s">
        <v>1883</v>
      </c>
    </row>
    <row r="3840" spans="16:17" x14ac:dyDescent="0.25">
      <c r="P3840" t="s">
        <v>7012</v>
      </c>
      <c r="Q3840" t="s">
        <v>1883</v>
      </c>
    </row>
    <row r="3841" spans="16:17" x14ac:dyDescent="0.25">
      <c r="P3841" t="s">
        <v>7013</v>
      </c>
      <c r="Q3841" t="s">
        <v>1883</v>
      </c>
    </row>
    <row r="3842" spans="16:17" x14ac:dyDescent="0.25">
      <c r="P3842" t="s">
        <v>7014</v>
      </c>
      <c r="Q3842" t="s">
        <v>1883</v>
      </c>
    </row>
    <row r="3843" spans="16:17" x14ac:dyDescent="0.25">
      <c r="P3843" t="s">
        <v>7015</v>
      </c>
      <c r="Q3843" t="s">
        <v>1883</v>
      </c>
    </row>
    <row r="3844" spans="16:17" x14ac:dyDescent="0.25">
      <c r="P3844" t="s">
        <v>7016</v>
      </c>
      <c r="Q3844" t="s">
        <v>1883</v>
      </c>
    </row>
    <row r="3845" spans="16:17" x14ac:dyDescent="0.25">
      <c r="P3845" t="s">
        <v>7017</v>
      </c>
      <c r="Q3845" t="s">
        <v>1883</v>
      </c>
    </row>
    <row r="3846" spans="16:17" x14ac:dyDescent="0.25">
      <c r="P3846" t="s">
        <v>7018</v>
      </c>
      <c r="Q3846" t="s">
        <v>1883</v>
      </c>
    </row>
    <row r="3847" spans="16:17" x14ac:dyDescent="0.25">
      <c r="P3847" t="s">
        <v>7019</v>
      </c>
      <c r="Q3847" t="s">
        <v>1883</v>
      </c>
    </row>
    <row r="3848" spans="16:17" x14ac:dyDescent="0.25">
      <c r="P3848" t="s">
        <v>7020</v>
      </c>
      <c r="Q3848" t="s">
        <v>1883</v>
      </c>
    </row>
    <row r="3849" spans="16:17" x14ac:dyDescent="0.25">
      <c r="P3849" t="s">
        <v>7021</v>
      </c>
      <c r="Q3849" t="s">
        <v>1883</v>
      </c>
    </row>
    <row r="3850" spans="16:17" x14ac:dyDescent="0.25">
      <c r="P3850" t="s">
        <v>7022</v>
      </c>
      <c r="Q3850" t="s">
        <v>1883</v>
      </c>
    </row>
    <row r="3851" spans="16:17" x14ac:dyDescent="0.25">
      <c r="P3851" t="s">
        <v>7023</v>
      </c>
      <c r="Q3851" t="s">
        <v>1883</v>
      </c>
    </row>
    <row r="3852" spans="16:17" x14ac:dyDescent="0.25">
      <c r="P3852" t="s">
        <v>7024</v>
      </c>
      <c r="Q3852" t="s">
        <v>1883</v>
      </c>
    </row>
    <row r="3853" spans="16:17" x14ac:dyDescent="0.25">
      <c r="P3853" t="s">
        <v>7025</v>
      </c>
      <c r="Q3853" t="s">
        <v>1883</v>
      </c>
    </row>
    <row r="3854" spans="16:17" x14ac:dyDescent="0.25">
      <c r="P3854" t="s">
        <v>7026</v>
      </c>
      <c r="Q3854" t="s">
        <v>1883</v>
      </c>
    </row>
    <row r="3855" spans="16:17" x14ac:dyDescent="0.25">
      <c r="P3855" t="s">
        <v>7027</v>
      </c>
      <c r="Q3855" t="s">
        <v>1883</v>
      </c>
    </row>
    <row r="3856" spans="16:17" x14ac:dyDescent="0.25">
      <c r="P3856" t="s">
        <v>7028</v>
      </c>
      <c r="Q3856" t="s">
        <v>1883</v>
      </c>
    </row>
    <row r="3857" spans="16:17" x14ac:dyDescent="0.25">
      <c r="P3857" t="s">
        <v>7029</v>
      </c>
      <c r="Q3857" t="s">
        <v>1883</v>
      </c>
    </row>
    <row r="3858" spans="16:17" x14ac:dyDescent="0.25">
      <c r="P3858" t="s">
        <v>7030</v>
      </c>
      <c r="Q3858" t="s">
        <v>1883</v>
      </c>
    </row>
    <row r="3859" spans="16:17" x14ac:dyDescent="0.25">
      <c r="P3859" t="s">
        <v>7031</v>
      </c>
      <c r="Q3859" t="s">
        <v>1883</v>
      </c>
    </row>
    <row r="3860" spans="16:17" x14ac:dyDescent="0.25">
      <c r="P3860" t="s">
        <v>7032</v>
      </c>
      <c r="Q3860" t="s">
        <v>1883</v>
      </c>
    </row>
    <row r="3861" spans="16:17" x14ac:dyDescent="0.25">
      <c r="P3861" t="s">
        <v>7033</v>
      </c>
      <c r="Q3861" t="s">
        <v>1883</v>
      </c>
    </row>
    <row r="3862" spans="16:17" x14ac:dyDescent="0.25">
      <c r="P3862" t="s">
        <v>7034</v>
      </c>
      <c r="Q3862" t="s">
        <v>1883</v>
      </c>
    </row>
    <row r="3863" spans="16:17" x14ac:dyDescent="0.25">
      <c r="P3863" t="s">
        <v>7035</v>
      </c>
      <c r="Q3863" t="s">
        <v>1883</v>
      </c>
    </row>
    <row r="3864" spans="16:17" x14ac:dyDescent="0.25">
      <c r="P3864" t="s">
        <v>7036</v>
      </c>
      <c r="Q3864" t="s">
        <v>1883</v>
      </c>
    </row>
    <row r="3865" spans="16:17" x14ac:dyDescent="0.25">
      <c r="P3865" t="s">
        <v>7037</v>
      </c>
      <c r="Q3865" t="s">
        <v>1883</v>
      </c>
    </row>
    <row r="3866" spans="16:17" x14ac:dyDescent="0.25">
      <c r="P3866" t="s">
        <v>7038</v>
      </c>
      <c r="Q3866" t="s">
        <v>1883</v>
      </c>
    </row>
    <row r="3867" spans="16:17" x14ac:dyDescent="0.25">
      <c r="P3867" t="s">
        <v>7039</v>
      </c>
      <c r="Q3867" t="s">
        <v>1883</v>
      </c>
    </row>
    <row r="3868" spans="16:17" x14ac:dyDescent="0.25">
      <c r="P3868" t="s">
        <v>7040</v>
      </c>
      <c r="Q3868" t="s">
        <v>1883</v>
      </c>
    </row>
    <row r="3869" spans="16:17" x14ac:dyDescent="0.25">
      <c r="P3869" t="s">
        <v>7041</v>
      </c>
      <c r="Q3869" t="s">
        <v>1883</v>
      </c>
    </row>
    <row r="3870" spans="16:17" x14ac:dyDescent="0.25">
      <c r="P3870" t="s">
        <v>7042</v>
      </c>
      <c r="Q3870" t="s">
        <v>1883</v>
      </c>
    </row>
    <row r="3871" spans="16:17" x14ac:dyDescent="0.25">
      <c r="P3871" t="s">
        <v>7043</v>
      </c>
      <c r="Q3871" t="s">
        <v>1883</v>
      </c>
    </row>
    <row r="3872" spans="16:17" x14ac:dyDescent="0.25">
      <c r="P3872" t="s">
        <v>7044</v>
      </c>
      <c r="Q3872" t="s">
        <v>1883</v>
      </c>
    </row>
    <row r="3873" spans="16:17" x14ac:dyDescent="0.25">
      <c r="P3873" t="s">
        <v>7045</v>
      </c>
      <c r="Q3873" t="s">
        <v>1883</v>
      </c>
    </row>
    <row r="3874" spans="16:17" x14ac:dyDescent="0.25">
      <c r="P3874" t="s">
        <v>7046</v>
      </c>
      <c r="Q3874" t="s">
        <v>1883</v>
      </c>
    </row>
    <row r="3875" spans="16:17" x14ac:dyDescent="0.25">
      <c r="P3875" t="s">
        <v>7047</v>
      </c>
      <c r="Q3875" t="s">
        <v>1883</v>
      </c>
    </row>
    <row r="3876" spans="16:17" x14ac:dyDescent="0.25">
      <c r="P3876" t="s">
        <v>7048</v>
      </c>
      <c r="Q3876" t="s">
        <v>1883</v>
      </c>
    </row>
    <row r="3877" spans="16:17" x14ac:dyDescent="0.25">
      <c r="P3877" t="s">
        <v>7049</v>
      </c>
      <c r="Q3877" t="s">
        <v>1883</v>
      </c>
    </row>
    <row r="3878" spans="16:17" x14ac:dyDescent="0.25">
      <c r="P3878" t="s">
        <v>7050</v>
      </c>
      <c r="Q3878" t="s">
        <v>1883</v>
      </c>
    </row>
    <row r="3879" spans="16:17" x14ac:dyDescent="0.25">
      <c r="P3879" t="s">
        <v>7051</v>
      </c>
      <c r="Q3879" t="s">
        <v>1883</v>
      </c>
    </row>
    <row r="3880" spans="16:17" x14ac:dyDescent="0.25">
      <c r="P3880" t="s">
        <v>7052</v>
      </c>
      <c r="Q3880" t="s">
        <v>1883</v>
      </c>
    </row>
    <row r="3881" spans="16:17" x14ac:dyDescent="0.25">
      <c r="P3881" t="s">
        <v>7053</v>
      </c>
      <c r="Q3881" t="s">
        <v>1883</v>
      </c>
    </row>
    <row r="3882" spans="16:17" x14ac:dyDescent="0.25">
      <c r="P3882" t="s">
        <v>7054</v>
      </c>
      <c r="Q3882" t="s">
        <v>1883</v>
      </c>
    </row>
    <row r="3883" spans="16:17" x14ac:dyDescent="0.25">
      <c r="P3883" t="s">
        <v>7055</v>
      </c>
      <c r="Q3883" t="s">
        <v>1883</v>
      </c>
    </row>
    <row r="3884" spans="16:17" x14ac:dyDescent="0.25">
      <c r="P3884" t="s">
        <v>7056</v>
      </c>
      <c r="Q3884" t="s">
        <v>1883</v>
      </c>
    </row>
    <row r="3885" spans="16:17" x14ac:dyDescent="0.25">
      <c r="P3885" t="s">
        <v>7057</v>
      </c>
      <c r="Q3885" t="s">
        <v>1883</v>
      </c>
    </row>
    <row r="3886" spans="16:17" x14ac:dyDescent="0.25">
      <c r="P3886" t="s">
        <v>7058</v>
      </c>
      <c r="Q3886" t="s">
        <v>1883</v>
      </c>
    </row>
    <row r="3887" spans="16:17" x14ac:dyDescent="0.25">
      <c r="P3887" t="s">
        <v>7059</v>
      </c>
      <c r="Q3887" t="s">
        <v>1883</v>
      </c>
    </row>
    <row r="3888" spans="16:17" x14ac:dyDescent="0.25">
      <c r="P3888" t="s">
        <v>7060</v>
      </c>
      <c r="Q3888" t="s">
        <v>1883</v>
      </c>
    </row>
    <row r="3889" spans="16:17" x14ac:dyDescent="0.25">
      <c r="P3889" t="s">
        <v>7061</v>
      </c>
      <c r="Q3889" t="s">
        <v>1883</v>
      </c>
    </row>
    <row r="3890" spans="16:17" x14ac:dyDescent="0.25">
      <c r="P3890" t="s">
        <v>7062</v>
      </c>
      <c r="Q3890" t="s">
        <v>1883</v>
      </c>
    </row>
    <row r="3891" spans="16:17" x14ac:dyDescent="0.25">
      <c r="P3891" t="s">
        <v>7063</v>
      </c>
      <c r="Q3891" t="s">
        <v>1883</v>
      </c>
    </row>
    <row r="3892" spans="16:17" x14ac:dyDescent="0.25">
      <c r="P3892" t="s">
        <v>7064</v>
      </c>
      <c r="Q3892" t="s">
        <v>1886</v>
      </c>
    </row>
    <row r="3893" spans="16:17" x14ac:dyDescent="0.25">
      <c r="P3893" t="s">
        <v>7065</v>
      </c>
      <c r="Q3893" t="s">
        <v>1886</v>
      </c>
    </row>
    <row r="3894" spans="16:17" x14ac:dyDescent="0.25">
      <c r="P3894" t="s">
        <v>7066</v>
      </c>
      <c r="Q3894" t="s">
        <v>1886</v>
      </c>
    </row>
    <row r="3895" spans="16:17" x14ac:dyDescent="0.25">
      <c r="P3895" t="s">
        <v>7067</v>
      </c>
      <c r="Q3895" t="s">
        <v>1886</v>
      </c>
    </row>
    <row r="3896" spans="16:17" x14ac:dyDescent="0.25">
      <c r="P3896" t="s">
        <v>7068</v>
      </c>
      <c r="Q3896" t="s">
        <v>1886</v>
      </c>
    </row>
    <row r="3897" spans="16:17" x14ac:dyDescent="0.25">
      <c r="P3897" t="s">
        <v>7069</v>
      </c>
      <c r="Q3897" t="s">
        <v>1886</v>
      </c>
    </row>
    <row r="3898" spans="16:17" x14ac:dyDescent="0.25">
      <c r="P3898" t="s">
        <v>7070</v>
      </c>
      <c r="Q3898" t="s">
        <v>1886</v>
      </c>
    </row>
    <row r="3899" spans="16:17" x14ac:dyDescent="0.25">
      <c r="P3899" t="s">
        <v>7071</v>
      </c>
      <c r="Q3899" t="s">
        <v>1886</v>
      </c>
    </row>
    <row r="3900" spans="16:17" x14ac:dyDescent="0.25">
      <c r="P3900" t="s">
        <v>7072</v>
      </c>
      <c r="Q3900" t="s">
        <v>1886</v>
      </c>
    </row>
    <row r="3901" spans="16:17" x14ac:dyDescent="0.25">
      <c r="P3901" t="s">
        <v>7073</v>
      </c>
      <c r="Q3901" t="s">
        <v>1886</v>
      </c>
    </row>
    <row r="3902" spans="16:17" x14ac:dyDescent="0.25">
      <c r="P3902" t="s">
        <v>7074</v>
      </c>
      <c r="Q3902" t="s">
        <v>1886</v>
      </c>
    </row>
    <row r="3903" spans="16:17" x14ac:dyDescent="0.25">
      <c r="P3903" t="s">
        <v>7075</v>
      </c>
      <c r="Q3903" t="s">
        <v>1886</v>
      </c>
    </row>
    <row r="3904" spans="16:17" x14ac:dyDescent="0.25">
      <c r="P3904" t="s">
        <v>7076</v>
      </c>
      <c r="Q3904" t="s">
        <v>1886</v>
      </c>
    </row>
    <row r="3905" spans="16:17" x14ac:dyDescent="0.25">
      <c r="P3905" t="s">
        <v>7077</v>
      </c>
      <c r="Q3905" t="s">
        <v>1886</v>
      </c>
    </row>
    <row r="3906" spans="16:17" x14ac:dyDescent="0.25">
      <c r="P3906" t="s">
        <v>7078</v>
      </c>
      <c r="Q3906" t="s">
        <v>1886</v>
      </c>
    </row>
    <row r="3907" spans="16:17" x14ac:dyDescent="0.25">
      <c r="P3907" t="s">
        <v>7079</v>
      </c>
      <c r="Q3907" t="s">
        <v>1886</v>
      </c>
    </row>
    <row r="3908" spans="16:17" x14ac:dyDescent="0.25">
      <c r="P3908" t="s">
        <v>7080</v>
      </c>
      <c r="Q3908" t="s">
        <v>1886</v>
      </c>
    </row>
    <row r="3909" spans="16:17" x14ac:dyDescent="0.25">
      <c r="P3909" t="s">
        <v>7081</v>
      </c>
      <c r="Q3909" t="s">
        <v>1886</v>
      </c>
    </row>
    <row r="3910" spans="16:17" x14ac:dyDescent="0.25">
      <c r="P3910" t="s">
        <v>7082</v>
      </c>
      <c r="Q3910" t="s">
        <v>1886</v>
      </c>
    </row>
    <row r="3911" spans="16:17" x14ac:dyDescent="0.25">
      <c r="P3911" t="s">
        <v>7083</v>
      </c>
      <c r="Q3911" t="s">
        <v>1886</v>
      </c>
    </row>
    <row r="3912" spans="16:17" x14ac:dyDescent="0.25">
      <c r="P3912" t="s">
        <v>7084</v>
      </c>
      <c r="Q3912" t="s">
        <v>1886</v>
      </c>
    </row>
    <row r="3913" spans="16:17" x14ac:dyDescent="0.25">
      <c r="P3913" t="s">
        <v>7085</v>
      </c>
      <c r="Q3913" t="s">
        <v>1886</v>
      </c>
    </row>
    <row r="3914" spans="16:17" x14ac:dyDescent="0.25">
      <c r="P3914" t="s">
        <v>7086</v>
      </c>
      <c r="Q3914" t="s">
        <v>1886</v>
      </c>
    </row>
    <row r="3915" spans="16:17" x14ac:dyDescent="0.25">
      <c r="P3915" t="s">
        <v>7087</v>
      </c>
      <c r="Q3915" t="s">
        <v>1886</v>
      </c>
    </row>
    <row r="3916" spans="16:17" x14ac:dyDescent="0.25">
      <c r="P3916" t="s">
        <v>7088</v>
      </c>
      <c r="Q3916" t="s">
        <v>1886</v>
      </c>
    </row>
    <row r="3917" spans="16:17" x14ac:dyDescent="0.25">
      <c r="P3917" t="s">
        <v>7089</v>
      </c>
      <c r="Q3917" t="s">
        <v>1886</v>
      </c>
    </row>
    <row r="3918" spans="16:17" x14ac:dyDescent="0.25">
      <c r="P3918" t="s">
        <v>7090</v>
      </c>
      <c r="Q3918" t="s">
        <v>1886</v>
      </c>
    </row>
    <row r="3919" spans="16:17" x14ac:dyDescent="0.25">
      <c r="P3919" t="s">
        <v>7091</v>
      </c>
      <c r="Q3919" t="s">
        <v>1886</v>
      </c>
    </row>
    <row r="3920" spans="16:17" x14ac:dyDescent="0.25">
      <c r="P3920" t="s">
        <v>7092</v>
      </c>
      <c r="Q3920" t="s">
        <v>1886</v>
      </c>
    </row>
    <row r="3921" spans="16:17" x14ac:dyDescent="0.25">
      <c r="P3921" t="s">
        <v>7093</v>
      </c>
      <c r="Q3921" t="s">
        <v>1886</v>
      </c>
    </row>
    <row r="3922" spans="16:17" x14ac:dyDescent="0.25">
      <c r="P3922" t="s">
        <v>7094</v>
      </c>
      <c r="Q3922" t="s">
        <v>1892</v>
      </c>
    </row>
    <row r="3923" spans="16:17" x14ac:dyDescent="0.25">
      <c r="P3923" t="s">
        <v>7095</v>
      </c>
      <c r="Q3923" t="s">
        <v>1892</v>
      </c>
    </row>
    <row r="3924" spans="16:17" x14ac:dyDescent="0.25">
      <c r="P3924" t="s">
        <v>7096</v>
      </c>
      <c r="Q3924" t="s">
        <v>1892</v>
      </c>
    </row>
    <row r="3925" spans="16:17" x14ac:dyDescent="0.25">
      <c r="P3925" t="s">
        <v>7097</v>
      </c>
      <c r="Q3925" t="s">
        <v>1892</v>
      </c>
    </row>
    <row r="3926" spans="16:17" x14ac:dyDescent="0.25">
      <c r="P3926" t="s">
        <v>7098</v>
      </c>
      <c r="Q3926" t="s">
        <v>1892</v>
      </c>
    </row>
    <row r="3927" spans="16:17" x14ac:dyDescent="0.25">
      <c r="P3927" t="s">
        <v>7099</v>
      </c>
      <c r="Q3927" t="s">
        <v>1892</v>
      </c>
    </row>
    <row r="3928" spans="16:17" x14ac:dyDescent="0.25">
      <c r="P3928" t="s">
        <v>7100</v>
      </c>
      <c r="Q3928" t="s">
        <v>1892</v>
      </c>
    </row>
    <row r="3929" spans="16:17" x14ac:dyDescent="0.25">
      <c r="P3929" t="s">
        <v>7101</v>
      </c>
      <c r="Q3929" t="s">
        <v>1892</v>
      </c>
    </row>
    <row r="3930" spans="16:17" x14ac:dyDescent="0.25">
      <c r="P3930" t="s">
        <v>7102</v>
      </c>
      <c r="Q3930" t="s">
        <v>1892</v>
      </c>
    </row>
    <row r="3931" spans="16:17" x14ac:dyDescent="0.25">
      <c r="P3931" t="s">
        <v>7103</v>
      </c>
      <c r="Q3931" t="s">
        <v>1892</v>
      </c>
    </row>
    <row r="3932" spans="16:17" x14ac:dyDescent="0.25">
      <c r="P3932" t="s">
        <v>7104</v>
      </c>
      <c r="Q3932" t="s">
        <v>1892</v>
      </c>
    </row>
    <row r="3933" spans="16:17" x14ac:dyDescent="0.25">
      <c r="P3933" t="s">
        <v>7105</v>
      </c>
      <c r="Q3933" t="s">
        <v>1892</v>
      </c>
    </row>
    <row r="3934" spans="16:17" x14ac:dyDescent="0.25">
      <c r="P3934" t="s">
        <v>7106</v>
      </c>
      <c r="Q3934" t="s">
        <v>1892</v>
      </c>
    </row>
    <row r="3935" spans="16:17" x14ac:dyDescent="0.25">
      <c r="P3935" t="s">
        <v>7107</v>
      </c>
      <c r="Q3935" t="s">
        <v>1892</v>
      </c>
    </row>
    <row r="3936" spans="16:17" x14ac:dyDescent="0.25">
      <c r="P3936" t="s">
        <v>7108</v>
      </c>
      <c r="Q3936" t="s">
        <v>1892</v>
      </c>
    </row>
    <row r="3937" spans="16:17" x14ac:dyDescent="0.25">
      <c r="P3937" t="s">
        <v>7109</v>
      </c>
      <c r="Q3937" t="s">
        <v>1892</v>
      </c>
    </row>
    <row r="3938" spans="16:17" x14ac:dyDescent="0.25">
      <c r="P3938" t="s">
        <v>7110</v>
      </c>
      <c r="Q3938" t="s">
        <v>1892</v>
      </c>
    </row>
    <row r="3939" spans="16:17" x14ac:dyDescent="0.25">
      <c r="P3939" t="s">
        <v>7111</v>
      </c>
      <c r="Q3939" t="s">
        <v>1892</v>
      </c>
    </row>
    <row r="3940" spans="16:17" x14ac:dyDescent="0.25">
      <c r="P3940" t="s">
        <v>7112</v>
      </c>
      <c r="Q3940" t="s">
        <v>1892</v>
      </c>
    </row>
    <row r="3941" spans="16:17" x14ac:dyDescent="0.25">
      <c r="P3941" t="s">
        <v>7113</v>
      </c>
      <c r="Q3941" t="s">
        <v>1892</v>
      </c>
    </row>
    <row r="3942" spans="16:17" x14ac:dyDescent="0.25">
      <c r="P3942" t="s">
        <v>7114</v>
      </c>
      <c r="Q3942" t="s">
        <v>1892</v>
      </c>
    </row>
    <row r="3943" spans="16:17" x14ac:dyDescent="0.25">
      <c r="P3943" t="s">
        <v>7115</v>
      </c>
      <c r="Q3943" t="s">
        <v>1892</v>
      </c>
    </row>
    <row r="3944" spans="16:17" x14ac:dyDescent="0.25">
      <c r="P3944" t="s">
        <v>7116</v>
      </c>
      <c r="Q3944" t="s">
        <v>1892</v>
      </c>
    </row>
    <row r="3945" spans="16:17" x14ac:dyDescent="0.25">
      <c r="P3945" t="s">
        <v>7117</v>
      </c>
      <c r="Q3945" t="s">
        <v>1892</v>
      </c>
    </row>
    <row r="3946" spans="16:17" x14ac:dyDescent="0.25">
      <c r="P3946" t="s">
        <v>7118</v>
      </c>
      <c r="Q3946" t="s">
        <v>1892</v>
      </c>
    </row>
    <row r="3947" spans="16:17" x14ac:dyDescent="0.25">
      <c r="P3947" t="s">
        <v>7119</v>
      </c>
      <c r="Q3947" t="s">
        <v>1892</v>
      </c>
    </row>
    <row r="3948" spans="16:17" x14ac:dyDescent="0.25">
      <c r="P3948" t="s">
        <v>7120</v>
      </c>
      <c r="Q3948" t="s">
        <v>1892</v>
      </c>
    </row>
    <row r="3949" spans="16:17" x14ac:dyDescent="0.25">
      <c r="P3949" t="s">
        <v>7121</v>
      </c>
      <c r="Q3949" t="s">
        <v>1892</v>
      </c>
    </row>
    <row r="3950" spans="16:17" x14ac:dyDescent="0.25">
      <c r="P3950" t="s">
        <v>7122</v>
      </c>
      <c r="Q3950" t="s">
        <v>1892</v>
      </c>
    </row>
    <row r="3951" spans="16:17" x14ac:dyDescent="0.25">
      <c r="P3951" t="s">
        <v>7123</v>
      </c>
      <c r="Q3951" t="s">
        <v>1892</v>
      </c>
    </row>
    <row r="3952" spans="16:17" x14ac:dyDescent="0.25">
      <c r="P3952" t="s">
        <v>7124</v>
      </c>
      <c r="Q3952" t="s">
        <v>1892</v>
      </c>
    </row>
    <row r="3953" spans="16:17" x14ac:dyDescent="0.25">
      <c r="P3953" t="s">
        <v>7125</v>
      </c>
      <c r="Q3953" t="s">
        <v>1892</v>
      </c>
    </row>
    <row r="3954" spans="16:17" x14ac:dyDescent="0.25">
      <c r="P3954" t="s">
        <v>7126</v>
      </c>
      <c r="Q3954" t="s">
        <v>1892</v>
      </c>
    </row>
    <row r="3955" spans="16:17" x14ac:dyDescent="0.25">
      <c r="P3955" t="s">
        <v>7127</v>
      </c>
      <c r="Q3955" t="s">
        <v>1892</v>
      </c>
    </row>
    <row r="3956" spans="16:17" x14ac:dyDescent="0.25">
      <c r="P3956" t="s">
        <v>7128</v>
      </c>
      <c r="Q3956" t="s">
        <v>1892</v>
      </c>
    </row>
    <row r="3957" spans="16:17" x14ac:dyDescent="0.25">
      <c r="P3957" t="s">
        <v>7129</v>
      </c>
      <c r="Q3957" t="s">
        <v>1892</v>
      </c>
    </row>
    <row r="3958" spans="16:17" x14ac:dyDescent="0.25">
      <c r="P3958" t="s">
        <v>7130</v>
      </c>
      <c r="Q3958" t="s">
        <v>1892</v>
      </c>
    </row>
    <row r="3959" spans="16:17" x14ac:dyDescent="0.25">
      <c r="P3959" t="s">
        <v>7131</v>
      </c>
      <c r="Q3959" t="s">
        <v>1903</v>
      </c>
    </row>
    <row r="3960" spans="16:17" x14ac:dyDescent="0.25">
      <c r="P3960" t="s">
        <v>7132</v>
      </c>
      <c r="Q3960" t="s">
        <v>1903</v>
      </c>
    </row>
    <row r="3961" spans="16:17" x14ac:dyDescent="0.25">
      <c r="P3961" t="s">
        <v>7133</v>
      </c>
      <c r="Q3961" t="s">
        <v>1903</v>
      </c>
    </row>
    <row r="3962" spans="16:17" x14ac:dyDescent="0.25">
      <c r="P3962" t="s">
        <v>7134</v>
      </c>
      <c r="Q3962" t="s">
        <v>1903</v>
      </c>
    </row>
    <row r="3963" spans="16:17" x14ac:dyDescent="0.25">
      <c r="P3963" t="s">
        <v>7135</v>
      </c>
      <c r="Q3963" t="s">
        <v>1903</v>
      </c>
    </row>
    <row r="3964" spans="16:17" x14ac:dyDescent="0.25">
      <c r="P3964" t="s">
        <v>7136</v>
      </c>
      <c r="Q3964" t="s">
        <v>1903</v>
      </c>
    </row>
    <row r="3965" spans="16:17" x14ac:dyDescent="0.25">
      <c r="P3965" t="s">
        <v>7137</v>
      </c>
      <c r="Q3965" t="s">
        <v>1903</v>
      </c>
    </row>
    <row r="3966" spans="16:17" x14ac:dyDescent="0.25">
      <c r="P3966" t="s">
        <v>7138</v>
      </c>
      <c r="Q3966" t="s">
        <v>1903</v>
      </c>
    </row>
    <row r="3967" spans="16:17" x14ac:dyDescent="0.25">
      <c r="P3967" t="s">
        <v>7139</v>
      </c>
      <c r="Q3967" t="s">
        <v>1903</v>
      </c>
    </row>
    <row r="3968" spans="16:17" x14ac:dyDescent="0.25">
      <c r="P3968" t="s">
        <v>7140</v>
      </c>
      <c r="Q3968" t="s">
        <v>1903</v>
      </c>
    </row>
    <row r="3969" spans="16:17" x14ac:dyDescent="0.25">
      <c r="P3969" t="s">
        <v>7141</v>
      </c>
      <c r="Q3969" t="s">
        <v>1903</v>
      </c>
    </row>
    <row r="3970" spans="16:17" x14ac:dyDescent="0.25">
      <c r="P3970" t="s">
        <v>7142</v>
      </c>
      <c r="Q3970" t="s">
        <v>1903</v>
      </c>
    </row>
    <row r="3971" spans="16:17" x14ac:dyDescent="0.25">
      <c r="P3971" t="s">
        <v>7143</v>
      </c>
      <c r="Q3971" t="s">
        <v>1903</v>
      </c>
    </row>
    <row r="3972" spans="16:17" x14ac:dyDescent="0.25">
      <c r="P3972" t="s">
        <v>7144</v>
      </c>
      <c r="Q3972" t="s">
        <v>1903</v>
      </c>
    </row>
    <row r="3973" spans="16:17" x14ac:dyDescent="0.25">
      <c r="P3973" t="s">
        <v>7145</v>
      </c>
      <c r="Q3973" t="s">
        <v>1903</v>
      </c>
    </row>
    <row r="3974" spans="16:17" x14ac:dyDescent="0.25">
      <c r="P3974" t="s">
        <v>7146</v>
      </c>
      <c r="Q3974" t="s">
        <v>1903</v>
      </c>
    </row>
    <row r="3975" spans="16:17" x14ac:dyDescent="0.25">
      <c r="P3975" t="s">
        <v>7147</v>
      </c>
      <c r="Q3975" t="s">
        <v>1903</v>
      </c>
    </row>
    <row r="3976" spans="16:17" x14ac:dyDescent="0.25">
      <c r="P3976" t="s">
        <v>7148</v>
      </c>
      <c r="Q3976" t="s">
        <v>1903</v>
      </c>
    </row>
    <row r="3977" spans="16:17" x14ac:dyDescent="0.25">
      <c r="P3977" t="s">
        <v>7149</v>
      </c>
      <c r="Q3977" t="s">
        <v>1903</v>
      </c>
    </row>
    <row r="3978" spans="16:17" x14ac:dyDescent="0.25">
      <c r="P3978" t="s">
        <v>7150</v>
      </c>
      <c r="Q3978" t="s">
        <v>1903</v>
      </c>
    </row>
    <row r="3979" spans="16:17" x14ac:dyDescent="0.25">
      <c r="P3979" t="s">
        <v>7151</v>
      </c>
      <c r="Q3979" t="s">
        <v>1903</v>
      </c>
    </row>
    <row r="3980" spans="16:17" x14ac:dyDescent="0.25">
      <c r="P3980" t="s">
        <v>7152</v>
      </c>
      <c r="Q3980" t="s">
        <v>1903</v>
      </c>
    </row>
    <row r="3981" spans="16:17" x14ac:dyDescent="0.25">
      <c r="P3981" t="s">
        <v>7153</v>
      </c>
      <c r="Q3981" t="s">
        <v>1903</v>
      </c>
    </row>
    <row r="3982" spans="16:17" x14ac:dyDescent="0.25">
      <c r="P3982" t="s">
        <v>7154</v>
      </c>
      <c r="Q3982" t="s">
        <v>1903</v>
      </c>
    </row>
    <row r="3983" spans="16:17" x14ac:dyDescent="0.25">
      <c r="P3983" t="s">
        <v>7155</v>
      </c>
      <c r="Q3983" t="s">
        <v>1903</v>
      </c>
    </row>
    <row r="3984" spans="16:17" x14ac:dyDescent="0.25">
      <c r="P3984" t="s">
        <v>7156</v>
      </c>
      <c r="Q3984" t="s">
        <v>1903</v>
      </c>
    </row>
    <row r="3985" spans="16:17" x14ac:dyDescent="0.25">
      <c r="P3985" t="s">
        <v>7157</v>
      </c>
      <c r="Q3985" t="s">
        <v>1903</v>
      </c>
    </row>
    <row r="3986" spans="16:17" x14ac:dyDescent="0.25">
      <c r="P3986" t="s">
        <v>7158</v>
      </c>
      <c r="Q3986" t="s">
        <v>1903</v>
      </c>
    </row>
    <row r="3987" spans="16:17" x14ac:dyDescent="0.25">
      <c r="P3987" t="s">
        <v>7159</v>
      </c>
      <c r="Q3987" t="s">
        <v>1903</v>
      </c>
    </row>
    <row r="3988" spans="16:17" x14ac:dyDescent="0.25">
      <c r="P3988" t="s">
        <v>7160</v>
      </c>
      <c r="Q3988" t="s">
        <v>1903</v>
      </c>
    </row>
    <row r="3989" spans="16:17" x14ac:dyDescent="0.25">
      <c r="P3989" t="s">
        <v>7161</v>
      </c>
      <c r="Q3989" t="s">
        <v>1903</v>
      </c>
    </row>
    <row r="3990" spans="16:17" x14ac:dyDescent="0.25">
      <c r="P3990" t="s">
        <v>7162</v>
      </c>
      <c r="Q3990" t="s">
        <v>1903</v>
      </c>
    </row>
    <row r="3991" spans="16:17" x14ac:dyDescent="0.25">
      <c r="P3991" t="s">
        <v>7163</v>
      </c>
      <c r="Q3991" t="s">
        <v>1903</v>
      </c>
    </row>
    <row r="3992" spans="16:17" x14ac:dyDescent="0.25">
      <c r="P3992" t="s">
        <v>7164</v>
      </c>
      <c r="Q3992" t="s">
        <v>1903</v>
      </c>
    </row>
    <row r="3993" spans="16:17" x14ac:dyDescent="0.25">
      <c r="P3993" t="s">
        <v>7165</v>
      </c>
      <c r="Q3993" t="s">
        <v>1903</v>
      </c>
    </row>
    <row r="3994" spans="16:17" x14ac:dyDescent="0.25">
      <c r="P3994" t="s">
        <v>7166</v>
      </c>
      <c r="Q3994" t="s">
        <v>1903</v>
      </c>
    </row>
    <row r="3995" spans="16:17" x14ac:dyDescent="0.25">
      <c r="P3995" t="s">
        <v>7167</v>
      </c>
      <c r="Q3995" t="s">
        <v>1903</v>
      </c>
    </row>
    <row r="3996" spans="16:17" x14ac:dyDescent="0.25">
      <c r="P3996" t="s">
        <v>7168</v>
      </c>
      <c r="Q3996" t="s">
        <v>1903</v>
      </c>
    </row>
    <row r="3997" spans="16:17" x14ac:dyDescent="0.25">
      <c r="P3997" t="s">
        <v>7169</v>
      </c>
      <c r="Q3997" t="s">
        <v>1903</v>
      </c>
    </row>
    <row r="3998" spans="16:17" x14ac:dyDescent="0.25">
      <c r="P3998" t="s">
        <v>7170</v>
      </c>
      <c r="Q3998" t="s">
        <v>1903</v>
      </c>
    </row>
    <row r="3999" spans="16:17" x14ac:dyDescent="0.25">
      <c r="P3999" t="s">
        <v>7171</v>
      </c>
      <c r="Q3999" t="s">
        <v>1903</v>
      </c>
    </row>
    <row r="4000" spans="16:17" x14ac:dyDescent="0.25">
      <c r="P4000" t="s">
        <v>7172</v>
      </c>
      <c r="Q4000" t="s">
        <v>1903</v>
      </c>
    </row>
    <row r="4001" spans="16:17" x14ac:dyDescent="0.25">
      <c r="P4001" t="s">
        <v>7173</v>
      </c>
      <c r="Q4001" t="s">
        <v>1903</v>
      </c>
    </row>
    <row r="4002" spans="16:17" x14ac:dyDescent="0.25">
      <c r="P4002" t="s">
        <v>7174</v>
      </c>
      <c r="Q4002" t="s">
        <v>1903</v>
      </c>
    </row>
    <row r="4003" spans="16:17" x14ac:dyDescent="0.25">
      <c r="P4003" t="s">
        <v>7175</v>
      </c>
      <c r="Q4003" t="s">
        <v>1903</v>
      </c>
    </row>
    <row r="4004" spans="16:17" x14ac:dyDescent="0.25">
      <c r="P4004" t="s">
        <v>7176</v>
      </c>
      <c r="Q4004" t="s">
        <v>1903</v>
      </c>
    </row>
    <row r="4005" spans="16:17" x14ac:dyDescent="0.25">
      <c r="P4005" t="s">
        <v>7177</v>
      </c>
      <c r="Q4005" t="s">
        <v>1903</v>
      </c>
    </row>
    <row r="4006" spans="16:17" x14ac:dyDescent="0.25">
      <c r="P4006" t="s">
        <v>7178</v>
      </c>
      <c r="Q4006" t="s">
        <v>1903</v>
      </c>
    </row>
    <row r="4007" spans="16:17" x14ac:dyDescent="0.25">
      <c r="P4007" t="s">
        <v>7179</v>
      </c>
      <c r="Q4007" t="s">
        <v>1903</v>
      </c>
    </row>
    <row r="4008" spans="16:17" x14ac:dyDescent="0.25">
      <c r="P4008" t="s">
        <v>7180</v>
      </c>
      <c r="Q4008" t="s">
        <v>1903</v>
      </c>
    </row>
    <row r="4009" spans="16:17" x14ac:dyDescent="0.25">
      <c r="P4009" t="s">
        <v>7181</v>
      </c>
      <c r="Q4009" t="s">
        <v>1903</v>
      </c>
    </row>
    <row r="4010" spans="16:17" x14ac:dyDescent="0.25">
      <c r="P4010" t="s">
        <v>7182</v>
      </c>
      <c r="Q4010" t="s">
        <v>1903</v>
      </c>
    </row>
    <row r="4011" spans="16:17" x14ac:dyDescent="0.25">
      <c r="P4011" t="s">
        <v>7183</v>
      </c>
      <c r="Q4011" t="s">
        <v>1903</v>
      </c>
    </row>
    <row r="4012" spans="16:17" x14ac:dyDescent="0.25">
      <c r="P4012" t="s">
        <v>7184</v>
      </c>
      <c r="Q4012" t="s">
        <v>1903</v>
      </c>
    </row>
    <row r="4013" spans="16:17" x14ac:dyDescent="0.25">
      <c r="P4013" t="s">
        <v>7185</v>
      </c>
      <c r="Q4013" t="s">
        <v>1903</v>
      </c>
    </row>
    <row r="4014" spans="16:17" x14ac:dyDescent="0.25">
      <c r="P4014" t="s">
        <v>7186</v>
      </c>
      <c r="Q4014" t="s">
        <v>1903</v>
      </c>
    </row>
    <row r="4015" spans="16:17" x14ac:dyDescent="0.25">
      <c r="P4015" t="s">
        <v>7187</v>
      </c>
      <c r="Q4015" t="s">
        <v>1903</v>
      </c>
    </row>
    <row r="4016" spans="16:17" x14ac:dyDescent="0.25">
      <c r="P4016" t="s">
        <v>7188</v>
      </c>
      <c r="Q4016" t="s">
        <v>1903</v>
      </c>
    </row>
    <row r="4017" spans="16:17" x14ac:dyDescent="0.25">
      <c r="P4017" t="s">
        <v>7189</v>
      </c>
      <c r="Q4017" t="s">
        <v>1903</v>
      </c>
    </row>
    <row r="4018" spans="16:17" x14ac:dyDescent="0.25">
      <c r="P4018" t="s">
        <v>7190</v>
      </c>
      <c r="Q4018" t="s">
        <v>1903</v>
      </c>
    </row>
    <row r="4019" spans="16:17" x14ac:dyDescent="0.25">
      <c r="P4019" t="s">
        <v>7191</v>
      </c>
      <c r="Q4019" t="s">
        <v>1903</v>
      </c>
    </row>
    <row r="4020" spans="16:17" x14ac:dyDescent="0.25">
      <c r="P4020" t="s">
        <v>7192</v>
      </c>
      <c r="Q4020" t="s">
        <v>1903</v>
      </c>
    </row>
    <row r="4021" spans="16:17" x14ac:dyDescent="0.25">
      <c r="P4021" t="s">
        <v>7193</v>
      </c>
      <c r="Q4021" t="s">
        <v>1903</v>
      </c>
    </row>
    <row r="4022" spans="16:17" x14ac:dyDescent="0.25">
      <c r="P4022" t="s">
        <v>7194</v>
      </c>
      <c r="Q4022" t="s">
        <v>1903</v>
      </c>
    </row>
    <row r="4023" spans="16:17" x14ac:dyDescent="0.25">
      <c r="P4023" t="s">
        <v>7195</v>
      </c>
      <c r="Q4023" t="s">
        <v>1903</v>
      </c>
    </row>
    <row r="4024" spans="16:17" x14ac:dyDescent="0.25">
      <c r="P4024" t="s">
        <v>7196</v>
      </c>
      <c r="Q4024" t="s">
        <v>1903</v>
      </c>
    </row>
    <row r="4025" spans="16:17" x14ac:dyDescent="0.25">
      <c r="P4025" t="s">
        <v>7197</v>
      </c>
      <c r="Q4025" t="s">
        <v>1903</v>
      </c>
    </row>
    <row r="4026" spans="16:17" x14ac:dyDescent="0.25">
      <c r="P4026" t="s">
        <v>7198</v>
      </c>
      <c r="Q4026" t="s">
        <v>1903</v>
      </c>
    </row>
    <row r="4027" spans="16:17" x14ac:dyDescent="0.25">
      <c r="P4027" t="s">
        <v>7199</v>
      </c>
      <c r="Q4027" t="s">
        <v>1903</v>
      </c>
    </row>
    <row r="4028" spans="16:17" x14ac:dyDescent="0.25">
      <c r="P4028" t="s">
        <v>7200</v>
      </c>
      <c r="Q4028" t="s">
        <v>1903</v>
      </c>
    </row>
    <row r="4029" spans="16:17" x14ac:dyDescent="0.25">
      <c r="P4029" t="s">
        <v>7201</v>
      </c>
      <c r="Q4029" t="s">
        <v>1903</v>
      </c>
    </row>
    <row r="4030" spans="16:17" x14ac:dyDescent="0.25">
      <c r="P4030" t="s">
        <v>7202</v>
      </c>
      <c r="Q4030" t="s">
        <v>1903</v>
      </c>
    </row>
    <row r="4031" spans="16:17" x14ac:dyDescent="0.25">
      <c r="P4031" t="s">
        <v>7203</v>
      </c>
      <c r="Q4031" t="s">
        <v>1903</v>
      </c>
    </row>
    <row r="4032" spans="16:17" x14ac:dyDescent="0.25">
      <c r="P4032" t="s">
        <v>7204</v>
      </c>
      <c r="Q4032" t="s">
        <v>1903</v>
      </c>
    </row>
    <row r="4033" spans="16:17" x14ac:dyDescent="0.25">
      <c r="P4033" t="s">
        <v>7205</v>
      </c>
      <c r="Q4033" t="s">
        <v>1903</v>
      </c>
    </row>
    <row r="4034" spans="16:17" x14ac:dyDescent="0.25">
      <c r="P4034" t="s">
        <v>7206</v>
      </c>
      <c r="Q4034" t="s">
        <v>1903</v>
      </c>
    </row>
    <row r="4035" spans="16:17" x14ac:dyDescent="0.25">
      <c r="P4035" t="s">
        <v>7207</v>
      </c>
      <c r="Q4035" t="s">
        <v>1903</v>
      </c>
    </row>
    <row r="4036" spans="16:17" x14ac:dyDescent="0.25">
      <c r="P4036" t="s">
        <v>7208</v>
      </c>
      <c r="Q4036" t="s">
        <v>1903</v>
      </c>
    </row>
    <row r="4037" spans="16:17" x14ac:dyDescent="0.25">
      <c r="P4037" t="s">
        <v>7209</v>
      </c>
      <c r="Q4037" t="s">
        <v>1903</v>
      </c>
    </row>
    <row r="4038" spans="16:17" x14ac:dyDescent="0.25">
      <c r="P4038" t="s">
        <v>7210</v>
      </c>
      <c r="Q4038" t="s">
        <v>1903</v>
      </c>
    </row>
    <row r="4039" spans="16:17" x14ac:dyDescent="0.25">
      <c r="P4039" t="s">
        <v>7211</v>
      </c>
      <c r="Q4039" t="s">
        <v>1903</v>
      </c>
    </row>
    <row r="4040" spans="16:17" x14ac:dyDescent="0.25">
      <c r="P4040" t="s">
        <v>7212</v>
      </c>
      <c r="Q4040" t="s">
        <v>1903</v>
      </c>
    </row>
    <row r="4041" spans="16:17" x14ac:dyDescent="0.25">
      <c r="P4041" t="s">
        <v>7213</v>
      </c>
      <c r="Q4041" t="s">
        <v>1903</v>
      </c>
    </row>
    <row r="4042" spans="16:17" x14ac:dyDescent="0.25">
      <c r="P4042" t="s">
        <v>7214</v>
      </c>
      <c r="Q4042" t="s">
        <v>1908</v>
      </c>
    </row>
    <row r="4043" spans="16:17" x14ac:dyDescent="0.25">
      <c r="P4043" t="s">
        <v>7215</v>
      </c>
      <c r="Q4043" t="s">
        <v>1908</v>
      </c>
    </row>
    <row r="4044" spans="16:17" x14ac:dyDescent="0.25">
      <c r="P4044" t="s">
        <v>7216</v>
      </c>
      <c r="Q4044" t="s">
        <v>1908</v>
      </c>
    </row>
    <row r="4045" spans="16:17" x14ac:dyDescent="0.25">
      <c r="P4045" t="s">
        <v>7217</v>
      </c>
      <c r="Q4045" t="s">
        <v>1908</v>
      </c>
    </row>
    <row r="4046" spans="16:17" x14ac:dyDescent="0.25">
      <c r="P4046" t="s">
        <v>7218</v>
      </c>
      <c r="Q4046" t="s">
        <v>1908</v>
      </c>
    </row>
    <row r="4047" spans="16:17" x14ac:dyDescent="0.25">
      <c r="P4047" t="s">
        <v>7219</v>
      </c>
      <c r="Q4047" t="s">
        <v>1908</v>
      </c>
    </row>
    <row r="4048" spans="16:17" x14ac:dyDescent="0.25">
      <c r="P4048" t="s">
        <v>7220</v>
      </c>
      <c r="Q4048" t="s">
        <v>1908</v>
      </c>
    </row>
    <row r="4049" spans="16:17" x14ac:dyDescent="0.25">
      <c r="P4049" t="s">
        <v>7221</v>
      </c>
      <c r="Q4049" t="s">
        <v>1908</v>
      </c>
    </row>
    <row r="4050" spans="16:17" x14ac:dyDescent="0.25">
      <c r="P4050" t="s">
        <v>7222</v>
      </c>
      <c r="Q4050" t="s">
        <v>1908</v>
      </c>
    </row>
    <row r="4051" spans="16:17" x14ac:dyDescent="0.25">
      <c r="P4051" t="s">
        <v>7223</v>
      </c>
      <c r="Q4051" t="s">
        <v>1908</v>
      </c>
    </row>
    <row r="4052" spans="16:17" x14ac:dyDescent="0.25">
      <c r="P4052" t="s">
        <v>7224</v>
      </c>
      <c r="Q4052" t="s">
        <v>1908</v>
      </c>
    </row>
    <row r="4053" spans="16:17" x14ac:dyDescent="0.25">
      <c r="P4053" t="s">
        <v>7225</v>
      </c>
      <c r="Q4053" t="s">
        <v>1908</v>
      </c>
    </row>
    <row r="4054" spans="16:17" x14ac:dyDescent="0.25">
      <c r="P4054" t="s">
        <v>7226</v>
      </c>
      <c r="Q4054" t="s">
        <v>1908</v>
      </c>
    </row>
    <row r="4055" spans="16:17" x14ac:dyDescent="0.25">
      <c r="P4055" t="s">
        <v>7227</v>
      </c>
      <c r="Q4055" t="s">
        <v>1908</v>
      </c>
    </row>
    <row r="4056" spans="16:17" x14ac:dyDescent="0.25">
      <c r="P4056" t="s">
        <v>7228</v>
      </c>
      <c r="Q4056" t="s">
        <v>1908</v>
      </c>
    </row>
    <row r="4057" spans="16:17" x14ac:dyDescent="0.25">
      <c r="P4057" t="s">
        <v>7229</v>
      </c>
      <c r="Q4057" t="s">
        <v>1908</v>
      </c>
    </row>
    <row r="4058" spans="16:17" x14ac:dyDescent="0.25">
      <c r="P4058" t="s">
        <v>7230</v>
      </c>
      <c r="Q4058" t="s">
        <v>1908</v>
      </c>
    </row>
    <row r="4059" spans="16:17" x14ac:dyDescent="0.25">
      <c r="P4059" t="s">
        <v>7231</v>
      </c>
      <c r="Q4059" t="s">
        <v>1908</v>
      </c>
    </row>
    <row r="4060" spans="16:17" x14ac:dyDescent="0.25">
      <c r="P4060" t="s">
        <v>7232</v>
      </c>
      <c r="Q4060" t="s">
        <v>1908</v>
      </c>
    </row>
    <row r="4061" spans="16:17" x14ac:dyDescent="0.25">
      <c r="P4061" t="s">
        <v>7233</v>
      </c>
      <c r="Q4061" t="s">
        <v>1908</v>
      </c>
    </row>
    <row r="4062" spans="16:17" x14ac:dyDescent="0.25">
      <c r="P4062" t="s">
        <v>7234</v>
      </c>
      <c r="Q4062" t="s">
        <v>1908</v>
      </c>
    </row>
    <row r="4063" spans="16:17" x14ac:dyDescent="0.25">
      <c r="P4063" t="s">
        <v>7235</v>
      </c>
      <c r="Q4063" t="s">
        <v>1908</v>
      </c>
    </row>
    <row r="4064" spans="16:17" x14ac:dyDescent="0.25">
      <c r="P4064" t="s">
        <v>7236</v>
      </c>
      <c r="Q4064" t="s">
        <v>1908</v>
      </c>
    </row>
    <row r="4065" spans="16:17" x14ac:dyDescent="0.25">
      <c r="P4065" t="s">
        <v>7237</v>
      </c>
      <c r="Q4065" t="s">
        <v>1908</v>
      </c>
    </row>
    <row r="4066" spans="16:17" x14ac:dyDescent="0.25">
      <c r="P4066" t="s">
        <v>7238</v>
      </c>
      <c r="Q4066" t="s">
        <v>1908</v>
      </c>
    </row>
    <row r="4067" spans="16:17" x14ac:dyDescent="0.25">
      <c r="P4067" t="s">
        <v>7239</v>
      </c>
      <c r="Q4067" t="s">
        <v>1908</v>
      </c>
    </row>
    <row r="4068" spans="16:17" x14ac:dyDescent="0.25">
      <c r="P4068" t="s">
        <v>7240</v>
      </c>
      <c r="Q4068" t="s">
        <v>1908</v>
      </c>
    </row>
    <row r="4069" spans="16:17" x14ac:dyDescent="0.25">
      <c r="P4069" t="s">
        <v>7241</v>
      </c>
      <c r="Q4069" t="s">
        <v>1908</v>
      </c>
    </row>
    <row r="4070" spans="16:17" x14ac:dyDescent="0.25">
      <c r="P4070" t="s">
        <v>7242</v>
      </c>
      <c r="Q4070" t="s">
        <v>1908</v>
      </c>
    </row>
    <row r="4071" spans="16:17" x14ac:dyDescent="0.25">
      <c r="P4071" t="s">
        <v>7243</v>
      </c>
      <c r="Q4071" t="s">
        <v>1908</v>
      </c>
    </row>
    <row r="4072" spans="16:17" x14ac:dyDescent="0.25">
      <c r="P4072" t="s">
        <v>7244</v>
      </c>
      <c r="Q4072" t="s">
        <v>1908</v>
      </c>
    </row>
    <row r="4073" spans="16:17" x14ac:dyDescent="0.25">
      <c r="P4073" t="s">
        <v>7245</v>
      </c>
      <c r="Q4073" t="s">
        <v>1908</v>
      </c>
    </row>
    <row r="4074" spans="16:17" x14ac:dyDescent="0.25">
      <c r="P4074" t="s">
        <v>7246</v>
      </c>
      <c r="Q4074" t="s">
        <v>1908</v>
      </c>
    </row>
    <row r="4075" spans="16:17" x14ac:dyDescent="0.25">
      <c r="P4075" t="s">
        <v>7247</v>
      </c>
      <c r="Q4075" t="s">
        <v>1908</v>
      </c>
    </row>
    <row r="4076" spans="16:17" x14ac:dyDescent="0.25">
      <c r="P4076" t="s">
        <v>7248</v>
      </c>
      <c r="Q4076" t="s">
        <v>1908</v>
      </c>
    </row>
    <row r="4077" spans="16:17" x14ac:dyDescent="0.25">
      <c r="P4077" t="s">
        <v>7249</v>
      </c>
      <c r="Q4077" t="s">
        <v>1908</v>
      </c>
    </row>
    <row r="4078" spans="16:17" x14ac:dyDescent="0.25">
      <c r="P4078" t="s">
        <v>7250</v>
      </c>
      <c r="Q4078" t="s">
        <v>1908</v>
      </c>
    </row>
    <row r="4079" spans="16:17" x14ac:dyDescent="0.25">
      <c r="P4079" t="s">
        <v>7251</v>
      </c>
      <c r="Q4079" t="s">
        <v>1908</v>
      </c>
    </row>
    <row r="4080" spans="16:17" x14ac:dyDescent="0.25">
      <c r="P4080" t="s">
        <v>7252</v>
      </c>
      <c r="Q4080" t="s">
        <v>1908</v>
      </c>
    </row>
    <row r="4081" spans="16:17" x14ac:dyDescent="0.25">
      <c r="P4081" t="s">
        <v>7253</v>
      </c>
      <c r="Q4081" t="s">
        <v>1908</v>
      </c>
    </row>
    <row r="4082" spans="16:17" x14ac:dyDescent="0.25">
      <c r="P4082" t="s">
        <v>7254</v>
      </c>
      <c r="Q4082" t="s">
        <v>1908</v>
      </c>
    </row>
    <row r="4083" spans="16:17" x14ac:dyDescent="0.25">
      <c r="P4083" t="s">
        <v>7255</v>
      </c>
      <c r="Q4083" t="s">
        <v>1908</v>
      </c>
    </row>
    <row r="4084" spans="16:17" x14ac:dyDescent="0.25">
      <c r="P4084" t="s">
        <v>7256</v>
      </c>
      <c r="Q4084" t="s">
        <v>1908</v>
      </c>
    </row>
    <row r="4085" spans="16:17" x14ac:dyDescent="0.25">
      <c r="P4085" t="s">
        <v>7257</v>
      </c>
      <c r="Q4085" t="s">
        <v>1908</v>
      </c>
    </row>
    <row r="4086" spans="16:17" x14ac:dyDescent="0.25">
      <c r="P4086" t="s">
        <v>7258</v>
      </c>
      <c r="Q4086" t="s">
        <v>1908</v>
      </c>
    </row>
    <row r="4087" spans="16:17" x14ac:dyDescent="0.25">
      <c r="P4087" t="s">
        <v>7259</v>
      </c>
      <c r="Q4087" t="s">
        <v>1908</v>
      </c>
    </row>
    <row r="4088" spans="16:17" x14ac:dyDescent="0.25">
      <c r="P4088" t="s">
        <v>7260</v>
      </c>
      <c r="Q4088" t="s">
        <v>1908</v>
      </c>
    </row>
    <row r="4089" spans="16:17" x14ac:dyDescent="0.25">
      <c r="P4089" t="s">
        <v>7261</v>
      </c>
      <c r="Q4089" t="s">
        <v>1908</v>
      </c>
    </row>
    <row r="4090" spans="16:17" x14ac:dyDescent="0.25">
      <c r="P4090" t="s">
        <v>7262</v>
      </c>
      <c r="Q4090" t="s">
        <v>1908</v>
      </c>
    </row>
    <row r="4091" spans="16:17" x14ac:dyDescent="0.25">
      <c r="P4091" t="s">
        <v>7263</v>
      </c>
      <c r="Q4091" t="s">
        <v>1908</v>
      </c>
    </row>
    <row r="4092" spans="16:17" x14ac:dyDescent="0.25">
      <c r="P4092" t="s">
        <v>7264</v>
      </c>
      <c r="Q4092" t="s">
        <v>1908</v>
      </c>
    </row>
    <row r="4093" spans="16:17" x14ac:dyDescent="0.25">
      <c r="P4093" t="s">
        <v>7265</v>
      </c>
      <c r="Q4093" t="s">
        <v>1908</v>
      </c>
    </row>
    <row r="4094" spans="16:17" x14ac:dyDescent="0.25">
      <c r="P4094" t="s">
        <v>7266</v>
      </c>
      <c r="Q4094" t="s">
        <v>1908</v>
      </c>
    </row>
    <row r="4095" spans="16:17" x14ac:dyDescent="0.25">
      <c r="P4095" t="s">
        <v>7267</v>
      </c>
      <c r="Q4095" t="s">
        <v>1908</v>
      </c>
    </row>
    <row r="4096" spans="16:17" x14ac:dyDescent="0.25">
      <c r="P4096" t="s">
        <v>7268</v>
      </c>
      <c r="Q4096" t="s">
        <v>1908</v>
      </c>
    </row>
    <row r="4097" spans="16:17" x14ac:dyDescent="0.25">
      <c r="P4097" t="s">
        <v>7269</v>
      </c>
      <c r="Q4097" t="s">
        <v>1908</v>
      </c>
    </row>
    <row r="4098" spans="16:17" x14ac:dyDescent="0.25">
      <c r="P4098" t="s">
        <v>7270</v>
      </c>
      <c r="Q4098" t="s">
        <v>1908</v>
      </c>
    </row>
    <row r="4099" spans="16:17" x14ac:dyDescent="0.25">
      <c r="P4099" t="s">
        <v>7271</v>
      </c>
      <c r="Q4099" t="s">
        <v>1908</v>
      </c>
    </row>
    <row r="4100" spans="16:17" x14ac:dyDescent="0.25">
      <c r="P4100" t="s">
        <v>7272</v>
      </c>
      <c r="Q4100" t="s">
        <v>1908</v>
      </c>
    </row>
    <row r="4101" spans="16:17" x14ac:dyDescent="0.25">
      <c r="P4101" t="s">
        <v>7273</v>
      </c>
      <c r="Q4101" t="s">
        <v>1908</v>
      </c>
    </row>
    <row r="4102" spans="16:17" x14ac:dyDescent="0.25">
      <c r="P4102" t="s">
        <v>7274</v>
      </c>
      <c r="Q4102" t="s">
        <v>1908</v>
      </c>
    </row>
    <row r="4103" spans="16:17" x14ac:dyDescent="0.25">
      <c r="P4103" t="s">
        <v>7275</v>
      </c>
      <c r="Q4103" t="s">
        <v>1908</v>
      </c>
    </row>
    <row r="4104" spans="16:17" x14ac:dyDescent="0.25">
      <c r="P4104" t="s">
        <v>7276</v>
      </c>
      <c r="Q4104" t="s">
        <v>1908</v>
      </c>
    </row>
    <row r="4105" spans="16:17" x14ac:dyDescent="0.25">
      <c r="P4105" t="s">
        <v>7277</v>
      </c>
      <c r="Q4105" t="s">
        <v>1908</v>
      </c>
    </row>
    <row r="4106" spans="16:17" x14ac:dyDescent="0.25">
      <c r="P4106" t="s">
        <v>7278</v>
      </c>
      <c r="Q4106" t="s">
        <v>1908</v>
      </c>
    </row>
    <row r="4107" spans="16:17" x14ac:dyDescent="0.25">
      <c r="P4107" t="s">
        <v>7279</v>
      </c>
      <c r="Q4107" t="s">
        <v>1908</v>
      </c>
    </row>
    <row r="4108" spans="16:17" x14ac:dyDescent="0.25">
      <c r="P4108" t="s">
        <v>7280</v>
      </c>
      <c r="Q4108" t="s">
        <v>1908</v>
      </c>
    </row>
    <row r="4109" spans="16:17" x14ac:dyDescent="0.25">
      <c r="P4109" t="s">
        <v>7281</v>
      </c>
      <c r="Q4109" t="s">
        <v>1908</v>
      </c>
    </row>
    <row r="4110" spans="16:17" x14ac:dyDescent="0.25">
      <c r="P4110" t="s">
        <v>7282</v>
      </c>
      <c r="Q4110" t="s">
        <v>1908</v>
      </c>
    </row>
    <row r="4111" spans="16:17" x14ac:dyDescent="0.25">
      <c r="P4111" t="s">
        <v>7283</v>
      </c>
      <c r="Q4111" t="s">
        <v>1908</v>
      </c>
    </row>
    <row r="4112" spans="16:17" x14ac:dyDescent="0.25">
      <c r="P4112" t="s">
        <v>7284</v>
      </c>
      <c r="Q4112" t="s">
        <v>1908</v>
      </c>
    </row>
    <row r="4113" spans="16:17" x14ac:dyDescent="0.25">
      <c r="P4113" t="s">
        <v>7285</v>
      </c>
      <c r="Q4113" t="s">
        <v>1908</v>
      </c>
    </row>
    <row r="4114" spans="16:17" x14ac:dyDescent="0.25">
      <c r="P4114" t="s">
        <v>7286</v>
      </c>
      <c r="Q4114" t="s">
        <v>1908</v>
      </c>
    </row>
    <row r="4115" spans="16:17" x14ac:dyDescent="0.25">
      <c r="P4115" t="s">
        <v>7287</v>
      </c>
      <c r="Q4115" t="s">
        <v>1908</v>
      </c>
    </row>
    <row r="4116" spans="16:17" x14ac:dyDescent="0.25">
      <c r="P4116" t="s">
        <v>7288</v>
      </c>
      <c r="Q4116" t="s">
        <v>1908</v>
      </c>
    </row>
    <row r="4117" spans="16:17" x14ac:dyDescent="0.25">
      <c r="P4117" t="s">
        <v>7289</v>
      </c>
      <c r="Q4117" t="s">
        <v>1908</v>
      </c>
    </row>
    <row r="4118" spans="16:17" x14ac:dyDescent="0.25">
      <c r="P4118" t="s">
        <v>7290</v>
      </c>
      <c r="Q4118" t="s">
        <v>1908</v>
      </c>
    </row>
    <row r="4119" spans="16:17" x14ac:dyDescent="0.25">
      <c r="P4119" t="s">
        <v>7291</v>
      </c>
      <c r="Q4119" t="s">
        <v>1908</v>
      </c>
    </row>
    <row r="4120" spans="16:17" x14ac:dyDescent="0.25">
      <c r="P4120" t="s">
        <v>7292</v>
      </c>
      <c r="Q4120" t="s">
        <v>1908</v>
      </c>
    </row>
    <row r="4121" spans="16:17" x14ac:dyDescent="0.25">
      <c r="P4121" t="s">
        <v>7293</v>
      </c>
      <c r="Q4121" t="s">
        <v>1908</v>
      </c>
    </row>
    <row r="4122" spans="16:17" x14ac:dyDescent="0.25">
      <c r="P4122" t="s">
        <v>7294</v>
      </c>
      <c r="Q4122" t="s">
        <v>1908</v>
      </c>
    </row>
    <row r="4123" spans="16:17" x14ac:dyDescent="0.25">
      <c r="P4123" t="s">
        <v>7295</v>
      </c>
      <c r="Q4123" t="s">
        <v>1908</v>
      </c>
    </row>
    <row r="4124" spans="16:17" x14ac:dyDescent="0.25">
      <c r="P4124" t="s">
        <v>7296</v>
      </c>
      <c r="Q4124" t="s">
        <v>1908</v>
      </c>
    </row>
    <row r="4125" spans="16:17" x14ac:dyDescent="0.25">
      <c r="P4125" t="s">
        <v>7297</v>
      </c>
      <c r="Q4125" t="s">
        <v>1908</v>
      </c>
    </row>
    <row r="4126" spans="16:17" x14ac:dyDescent="0.25">
      <c r="P4126" t="s">
        <v>7298</v>
      </c>
      <c r="Q4126" t="s">
        <v>1908</v>
      </c>
    </row>
    <row r="4127" spans="16:17" x14ac:dyDescent="0.25">
      <c r="P4127" t="s">
        <v>7299</v>
      </c>
      <c r="Q4127" t="s">
        <v>1908</v>
      </c>
    </row>
    <row r="4128" spans="16:17" x14ac:dyDescent="0.25">
      <c r="P4128" t="s">
        <v>7300</v>
      </c>
      <c r="Q4128" t="s">
        <v>1908</v>
      </c>
    </row>
    <row r="4129" spans="16:17" x14ac:dyDescent="0.25">
      <c r="P4129" t="s">
        <v>7301</v>
      </c>
      <c r="Q4129" t="s">
        <v>1908</v>
      </c>
    </row>
    <row r="4130" spans="16:17" x14ac:dyDescent="0.25">
      <c r="P4130" t="s">
        <v>7302</v>
      </c>
      <c r="Q4130" t="s">
        <v>1908</v>
      </c>
    </row>
    <row r="4131" spans="16:17" x14ac:dyDescent="0.25">
      <c r="P4131" t="s">
        <v>7303</v>
      </c>
      <c r="Q4131" t="s">
        <v>1908</v>
      </c>
    </row>
    <row r="4132" spans="16:17" x14ac:dyDescent="0.25">
      <c r="P4132" t="s">
        <v>7304</v>
      </c>
      <c r="Q4132" t="s">
        <v>1908</v>
      </c>
    </row>
    <row r="4133" spans="16:17" x14ac:dyDescent="0.25">
      <c r="P4133" t="s">
        <v>7305</v>
      </c>
      <c r="Q4133" t="s">
        <v>1908</v>
      </c>
    </row>
    <row r="4134" spans="16:17" x14ac:dyDescent="0.25">
      <c r="P4134" t="s">
        <v>7306</v>
      </c>
      <c r="Q4134" t="s">
        <v>1908</v>
      </c>
    </row>
    <row r="4135" spans="16:17" x14ac:dyDescent="0.25">
      <c r="P4135" t="s">
        <v>7307</v>
      </c>
      <c r="Q4135" t="s">
        <v>1908</v>
      </c>
    </row>
    <row r="4136" spans="16:17" x14ac:dyDescent="0.25">
      <c r="P4136" t="s">
        <v>7308</v>
      </c>
      <c r="Q4136" t="s">
        <v>1908</v>
      </c>
    </row>
    <row r="4137" spans="16:17" x14ac:dyDescent="0.25">
      <c r="P4137" t="s">
        <v>7309</v>
      </c>
      <c r="Q4137" t="s">
        <v>3064</v>
      </c>
    </row>
    <row r="4138" spans="16:17" x14ac:dyDescent="0.25">
      <c r="P4138" t="s">
        <v>7310</v>
      </c>
      <c r="Q4138" t="s">
        <v>3064</v>
      </c>
    </row>
    <row r="4139" spans="16:17" x14ac:dyDescent="0.25">
      <c r="P4139" t="s">
        <v>7311</v>
      </c>
      <c r="Q4139" t="s">
        <v>3064</v>
      </c>
    </row>
    <row r="4140" spans="16:17" x14ac:dyDescent="0.25">
      <c r="P4140" t="s">
        <v>7312</v>
      </c>
      <c r="Q4140" t="s">
        <v>3064</v>
      </c>
    </row>
    <row r="4141" spans="16:17" x14ac:dyDescent="0.25">
      <c r="P4141" t="s">
        <v>7313</v>
      </c>
      <c r="Q4141" t="s">
        <v>3064</v>
      </c>
    </row>
    <row r="4142" spans="16:17" x14ac:dyDescent="0.25">
      <c r="P4142" t="s">
        <v>7314</v>
      </c>
      <c r="Q4142" t="s">
        <v>3064</v>
      </c>
    </row>
    <row r="4143" spans="16:17" x14ac:dyDescent="0.25">
      <c r="P4143" t="s">
        <v>7315</v>
      </c>
      <c r="Q4143" t="s">
        <v>3064</v>
      </c>
    </row>
    <row r="4144" spans="16:17" x14ac:dyDescent="0.25">
      <c r="P4144" t="s">
        <v>7316</v>
      </c>
      <c r="Q4144" t="s">
        <v>3064</v>
      </c>
    </row>
    <row r="4145" spans="16:17" x14ac:dyDescent="0.25">
      <c r="P4145" t="s">
        <v>7317</v>
      </c>
      <c r="Q4145" t="s">
        <v>3064</v>
      </c>
    </row>
    <row r="4146" spans="16:17" x14ac:dyDescent="0.25">
      <c r="P4146" t="s">
        <v>7318</v>
      </c>
      <c r="Q4146" t="s">
        <v>3064</v>
      </c>
    </row>
    <row r="4147" spans="16:17" x14ac:dyDescent="0.25">
      <c r="P4147" t="s">
        <v>7319</v>
      </c>
      <c r="Q4147" t="s">
        <v>3064</v>
      </c>
    </row>
    <row r="4148" spans="16:17" x14ac:dyDescent="0.25">
      <c r="P4148" t="s">
        <v>7320</v>
      </c>
      <c r="Q4148" t="s">
        <v>3064</v>
      </c>
    </row>
    <row r="4149" spans="16:17" x14ac:dyDescent="0.25">
      <c r="P4149" t="s">
        <v>7321</v>
      </c>
      <c r="Q4149" t="s">
        <v>1913</v>
      </c>
    </row>
    <row r="4150" spans="16:17" x14ac:dyDescent="0.25">
      <c r="P4150" t="s">
        <v>7322</v>
      </c>
      <c r="Q4150" t="s">
        <v>1913</v>
      </c>
    </row>
    <row r="4151" spans="16:17" x14ac:dyDescent="0.25">
      <c r="P4151" t="s">
        <v>7323</v>
      </c>
      <c r="Q4151" t="s">
        <v>1913</v>
      </c>
    </row>
    <row r="4152" spans="16:17" x14ac:dyDescent="0.25">
      <c r="P4152" t="s">
        <v>7324</v>
      </c>
      <c r="Q4152" t="s">
        <v>1913</v>
      </c>
    </row>
    <row r="4153" spans="16:17" x14ac:dyDescent="0.25">
      <c r="P4153" t="s">
        <v>7325</v>
      </c>
      <c r="Q4153" t="s">
        <v>1913</v>
      </c>
    </row>
    <row r="4154" spans="16:17" x14ac:dyDescent="0.25">
      <c r="P4154" t="s">
        <v>7326</v>
      </c>
      <c r="Q4154" t="s">
        <v>1913</v>
      </c>
    </row>
    <row r="4155" spans="16:17" x14ac:dyDescent="0.25">
      <c r="P4155" t="s">
        <v>7327</v>
      </c>
      <c r="Q4155" t="s">
        <v>1913</v>
      </c>
    </row>
    <row r="4156" spans="16:17" x14ac:dyDescent="0.25">
      <c r="P4156" t="s">
        <v>7328</v>
      </c>
      <c r="Q4156" t="s">
        <v>1913</v>
      </c>
    </row>
    <row r="4157" spans="16:17" x14ac:dyDescent="0.25">
      <c r="P4157" t="s">
        <v>7329</v>
      </c>
      <c r="Q4157" t="s">
        <v>1913</v>
      </c>
    </row>
    <row r="4158" spans="16:17" x14ac:dyDescent="0.25">
      <c r="P4158" t="s">
        <v>7330</v>
      </c>
      <c r="Q4158" t="s">
        <v>1913</v>
      </c>
    </row>
    <row r="4159" spans="16:17" x14ac:dyDescent="0.25">
      <c r="P4159" t="s">
        <v>7331</v>
      </c>
      <c r="Q4159" t="s">
        <v>1913</v>
      </c>
    </row>
    <row r="4160" spans="16:17" x14ac:dyDescent="0.25">
      <c r="P4160" t="s">
        <v>7332</v>
      </c>
      <c r="Q4160" t="s">
        <v>1913</v>
      </c>
    </row>
    <row r="4161" spans="16:17" x14ac:dyDescent="0.25">
      <c r="P4161" t="s">
        <v>7333</v>
      </c>
      <c r="Q4161" t="s">
        <v>1913</v>
      </c>
    </row>
  </sheetData>
  <pageMargins left="0.7" right="0.7" top="0.75" bottom="0.75" header="0.3" footer="0.3"/>
  <tableParts count="11">
    <tablePart r:id="rId1"/>
    <tablePart r:id="rId2"/>
    <tablePart r:id="rId3"/>
    <tablePart r:id="rId4"/>
    <tablePart r:id="rId5"/>
    <tablePart r:id="rId6"/>
    <tablePart r:id="rId7"/>
    <tablePart r:id="rId8"/>
    <tablePart r:id="rId9"/>
    <tablePart r:id="rId10"/>
    <tablePart r:id="rId1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3F0465-7F85-45F1-BB9B-5D4D8D0A3094}">
  <sheetPr>
    <tabColor rgb="FF92D050"/>
  </sheetPr>
  <dimension ref="A1:F20"/>
  <sheetViews>
    <sheetView showGridLines="0" tabSelected="1" workbookViewId="0">
      <selection activeCell="B20" sqref="B20"/>
    </sheetView>
  </sheetViews>
  <sheetFormatPr defaultRowHeight="15" x14ac:dyDescent="0.25"/>
  <cols>
    <col min="1" max="1" width="18" customWidth="1"/>
    <col min="2" max="2" width="22" customWidth="1"/>
    <col min="3" max="3" width="55" customWidth="1"/>
    <col min="4" max="4" width="12.28515625" customWidth="1"/>
    <col min="5" max="5" width="28" customWidth="1"/>
    <col min="6" max="6" width="60" customWidth="1"/>
  </cols>
  <sheetData>
    <row r="1" spans="1:6" ht="21" x14ac:dyDescent="0.25">
      <c r="A1" s="45" t="s">
        <v>8297</v>
      </c>
      <c r="B1" s="45"/>
      <c r="C1" s="45"/>
      <c r="D1" s="45"/>
      <c r="E1" s="45"/>
      <c r="F1" s="45"/>
    </row>
    <row r="2" spans="1:6" x14ac:dyDescent="0.25">
      <c r="A2" s="43"/>
      <c r="B2" s="43"/>
      <c r="C2" s="43"/>
      <c r="D2" s="43"/>
      <c r="E2" s="43"/>
      <c r="F2" s="43"/>
    </row>
    <row r="3" spans="1:6" ht="31.5" x14ac:dyDescent="0.25">
      <c r="A3" s="13" t="s">
        <v>8298</v>
      </c>
      <c r="B3" s="13"/>
      <c r="C3" s="13"/>
      <c r="D3" s="13" t="s">
        <v>8299</v>
      </c>
      <c r="E3" s="13"/>
      <c r="F3" s="13"/>
    </row>
    <row r="4" spans="1:6" x14ac:dyDescent="0.25">
      <c r="A4" s="44" t="s">
        <v>8300</v>
      </c>
      <c r="B4" s="38" t="s">
        <v>8301</v>
      </c>
      <c r="C4" s="38" t="s">
        <v>8302</v>
      </c>
      <c r="D4" s="38" t="s">
        <v>8303</v>
      </c>
      <c r="E4" s="8" t="s">
        <v>8304</v>
      </c>
      <c r="F4" s="8" t="s">
        <v>8305</v>
      </c>
    </row>
    <row r="5" spans="1:6" x14ac:dyDescent="0.25">
      <c r="A5" s="44" t="s">
        <v>8306</v>
      </c>
      <c r="B5" s="38" t="s">
        <v>8307</v>
      </c>
      <c r="C5" s="38" t="s">
        <v>8308</v>
      </c>
      <c r="D5" s="38" t="s">
        <v>8309</v>
      </c>
      <c r="E5" s="8" t="s">
        <v>8310</v>
      </c>
      <c r="F5" s="8" t="s">
        <v>8311</v>
      </c>
    </row>
    <row r="6" spans="1:6" x14ac:dyDescent="0.25">
      <c r="A6" s="44" t="s">
        <v>8312</v>
      </c>
      <c r="B6" s="38" t="s">
        <v>8313</v>
      </c>
      <c r="C6" s="38" t="s">
        <v>8314</v>
      </c>
      <c r="D6" s="38" t="s">
        <v>8315</v>
      </c>
      <c r="E6" s="8" t="s">
        <v>8316</v>
      </c>
      <c r="F6" s="8" t="s">
        <v>8317</v>
      </c>
    </row>
    <row r="7" spans="1:6" x14ac:dyDescent="0.25">
      <c r="A7" s="44" t="s">
        <v>8318</v>
      </c>
      <c r="B7" s="38" t="s">
        <v>8319</v>
      </c>
      <c r="C7" s="38" t="s">
        <v>8320</v>
      </c>
      <c r="D7" s="38" t="s">
        <v>8321</v>
      </c>
      <c r="E7" s="8" t="s">
        <v>8322</v>
      </c>
      <c r="F7" s="8" t="s">
        <v>8323</v>
      </c>
    </row>
    <row r="8" spans="1:6" ht="30" x14ac:dyDescent="0.25">
      <c r="A8" s="44" t="s">
        <v>8324</v>
      </c>
      <c r="B8" s="38" t="s">
        <v>8325</v>
      </c>
      <c r="C8" s="38" t="s">
        <v>8326</v>
      </c>
      <c r="D8" s="38" t="s">
        <v>8327</v>
      </c>
      <c r="E8" s="8" t="s">
        <v>8328</v>
      </c>
      <c r="F8" s="8" t="s">
        <v>8329</v>
      </c>
    </row>
    <row r="9" spans="1:6" x14ac:dyDescent="0.25">
      <c r="A9" s="43"/>
      <c r="B9" s="43"/>
      <c r="C9" s="43"/>
      <c r="D9" s="43"/>
      <c r="E9" s="43"/>
      <c r="F9" s="43"/>
    </row>
    <row r="10" spans="1:6" x14ac:dyDescent="0.25">
      <c r="A10" s="43"/>
      <c r="B10" s="43"/>
      <c r="C10" s="43"/>
      <c r="D10" s="43"/>
      <c r="E10" s="43"/>
      <c r="F10" s="43"/>
    </row>
    <row r="11" spans="1:6" x14ac:dyDescent="0.25">
      <c r="A11" s="43"/>
      <c r="B11" s="43"/>
      <c r="C11" s="43"/>
      <c r="D11" s="43"/>
      <c r="E11" s="43"/>
      <c r="F11" s="43"/>
    </row>
    <row r="12" spans="1:6" x14ac:dyDescent="0.25">
      <c r="A12" s="43"/>
      <c r="B12" s="43"/>
      <c r="C12" s="43"/>
      <c r="D12" s="43"/>
      <c r="E12" s="43"/>
      <c r="F12" s="43"/>
    </row>
    <row r="13" spans="1:6" x14ac:dyDescent="0.25">
      <c r="A13" s="43"/>
      <c r="B13" s="43"/>
      <c r="C13" s="43"/>
      <c r="D13" s="43"/>
      <c r="E13" s="43"/>
      <c r="F13" s="43"/>
    </row>
    <row r="14" spans="1:6" x14ac:dyDescent="0.25">
      <c r="A14" s="43"/>
      <c r="B14" s="43"/>
      <c r="C14" s="43"/>
      <c r="D14" s="43"/>
      <c r="E14" s="43"/>
      <c r="F14" s="43"/>
    </row>
    <row r="15" spans="1:6" x14ac:dyDescent="0.25">
      <c r="A15" s="43"/>
      <c r="B15" s="43"/>
      <c r="C15" s="43"/>
      <c r="D15" s="43"/>
      <c r="E15" s="43"/>
      <c r="F15" s="43"/>
    </row>
    <row r="16" spans="1:6" x14ac:dyDescent="0.25">
      <c r="A16" s="43"/>
      <c r="B16" s="43"/>
      <c r="C16" s="43"/>
      <c r="D16" s="43"/>
      <c r="E16" s="43"/>
      <c r="F16" s="43"/>
    </row>
    <row r="17" spans="1:6" x14ac:dyDescent="0.25">
      <c r="A17" s="43"/>
      <c r="B17" s="43"/>
      <c r="C17" s="43"/>
      <c r="D17" s="43"/>
      <c r="E17" s="43"/>
      <c r="F17" s="43"/>
    </row>
    <row r="18" spans="1:6" x14ac:dyDescent="0.25">
      <c r="A18" s="43"/>
      <c r="B18" s="43"/>
      <c r="C18" s="43"/>
      <c r="D18" s="43"/>
      <c r="E18" s="43"/>
      <c r="F18" s="43"/>
    </row>
    <row r="19" spans="1:6" x14ac:dyDescent="0.25">
      <c r="A19" s="43"/>
      <c r="B19" s="43"/>
      <c r="C19" s="43"/>
      <c r="D19" s="43"/>
      <c r="E19" s="43"/>
      <c r="F19" s="43"/>
    </row>
    <row r="20" spans="1:6" x14ac:dyDescent="0.25">
      <c r="A20" s="43"/>
      <c r="B20" s="43"/>
      <c r="C20" s="43"/>
      <c r="D20" s="43"/>
      <c r="E20" s="43"/>
      <c r="F20" s="43"/>
    </row>
  </sheetData>
  <mergeCells count="1">
    <mergeCell ref="A1:F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BAE079-E8D6-4F4E-AF42-7DD627BA24CC}">
  <sheetPr>
    <tabColor rgb="FF00B050"/>
  </sheetPr>
  <dimension ref="B1:D19"/>
  <sheetViews>
    <sheetView showGridLines="0" workbookViewId="0">
      <selection activeCell="C8" sqref="C8:C11"/>
    </sheetView>
  </sheetViews>
  <sheetFormatPr defaultRowHeight="15" x14ac:dyDescent="0.25"/>
  <cols>
    <col min="1" max="1" width="4.5703125" customWidth="1"/>
    <col min="2" max="2" width="31" bestFit="1" customWidth="1"/>
    <col min="3" max="3" width="67.42578125" customWidth="1"/>
    <col min="4" max="4" width="44.85546875" customWidth="1"/>
  </cols>
  <sheetData>
    <row r="1" spans="2:4" ht="37.5" customHeight="1" x14ac:dyDescent="0.25">
      <c r="B1" s="45" t="s">
        <v>8282</v>
      </c>
      <c r="C1" s="45"/>
      <c r="D1" s="45"/>
    </row>
    <row r="3" spans="2:4" x14ac:dyDescent="0.25">
      <c r="B3" s="7" t="s">
        <v>8199</v>
      </c>
      <c r="C3" s="7" t="s">
        <v>8200</v>
      </c>
      <c r="D3" s="7" t="s">
        <v>8268</v>
      </c>
    </row>
    <row r="4" spans="2:4" x14ac:dyDescent="0.25">
      <c r="B4" s="11" t="s">
        <v>3053</v>
      </c>
      <c r="C4" s="10"/>
      <c r="D4" s="9" t="s">
        <v>8269</v>
      </c>
    </row>
    <row r="5" spans="2:4" x14ac:dyDescent="0.25">
      <c r="B5" s="11" t="s">
        <v>0</v>
      </c>
      <c r="C5" s="10"/>
      <c r="D5" s="9" t="s">
        <v>8270</v>
      </c>
    </row>
    <row r="6" spans="2:4" ht="24" x14ac:dyDescent="0.25">
      <c r="B6" s="11" t="s">
        <v>8214</v>
      </c>
      <c r="C6" s="10"/>
      <c r="D6" s="9" t="s">
        <v>8271</v>
      </c>
    </row>
    <row r="7" spans="2:4" x14ac:dyDescent="0.25">
      <c r="B7" s="11" t="s">
        <v>8215</v>
      </c>
      <c r="C7" s="10"/>
      <c r="D7" s="9" t="s">
        <v>8272</v>
      </c>
    </row>
    <row r="8" spans="2:4" x14ac:dyDescent="0.25">
      <c r="B8" s="52" t="s">
        <v>8267</v>
      </c>
      <c r="C8" s="46"/>
      <c r="D8" s="47" t="s">
        <v>8273</v>
      </c>
    </row>
    <row r="9" spans="2:4" x14ac:dyDescent="0.25">
      <c r="B9" s="52"/>
      <c r="C9" s="46"/>
      <c r="D9" s="47"/>
    </row>
    <row r="10" spans="2:4" x14ac:dyDescent="0.25">
      <c r="B10" s="52"/>
      <c r="C10" s="46"/>
      <c r="D10" s="47"/>
    </row>
    <row r="11" spans="2:4" x14ac:dyDescent="0.25">
      <c r="B11" s="52"/>
      <c r="C11" s="46"/>
      <c r="D11" s="47"/>
    </row>
    <row r="12" spans="2:4" x14ac:dyDescent="0.25">
      <c r="B12" s="11" t="s">
        <v>1</v>
      </c>
      <c r="C12" s="10"/>
      <c r="D12" s="9" t="s">
        <v>8274</v>
      </c>
    </row>
    <row r="13" spans="2:4" x14ac:dyDescent="0.25">
      <c r="B13" s="11" t="s">
        <v>2</v>
      </c>
      <c r="C13" s="10"/>
      <c r="D13" s="9" t="s">
        <v>8275</v>
      </c>
    </row>
    <row r="14" spans="2:4" x14ac:dyDescent="0.25">
      <c r="B14" s="11" t="s">
        <v>8265</v>
      </c>
      <c r="C14" s="10"/>
      <c r="D14" s="9" t="s">
        <v>8276</v>
      </c>
    </row>
    <row r="15" spans="2:4" x14ac:dyDescent="0.25">
      <c r="B15" s="11" t="s">
        <v>8216</v>
      </c>
      <c r="C15" s="10"/>
      <c r="D15" s="9" t="s">
        <v>8277</v>
      </c>
    </row>
    <row r="16" spans="2:4" x14ac:dyDescent="0.25">
      <c r="B16" s="11" t="s">
        <v>3</v>
      </c>
      <c r="C16" s="10"/>
      <c r="D16" s="9" t="s">
        <v>8278</v>
      </c>
    </row>
    <row r="17" spans="2:4" x14ac:dyDescent="0.25">
      <c r="B17" s="11" t="s">
        <v>4</v>
      </c>
      <c r="C17" s="10"/>
      <c r="D17" s="9" t="s">
        <v>8279</v>
      </c>
    </row>
    <row r="18" spans="2:4" x14ac:dyDescent="0.25">
      <c r="B18" s="11" t="s">
        <v>5</v>
      </c>
      <c r="C18" s="10"/>
      <c r="D18" s="9" t="s">
        <v>8280</v>
      </c>
    </row>
    <row r="19" spans="2:4" x14ac:dyDescent="0.25">
      <c r="B19" s="11" t="s">
        <v>8264</v>
      </c>
      <c r="C19" s="10"/>
      <c r="D19" s="9" t="s">
        <v>8281</v>
      </c>
    </row>
  </sheetData>
  <mergeCells count="4">
    <mergeCell ref="B1:D1"/>
    <mergeCell ref="C8:C11"/>
    <mergeCell ref="D8:D11"/>
    <mergeCell ref="B8:B11"/>
  </mergeCell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r:uid="{8642FD52-2AEE-4EFC-97B2-05BCEA7B7BDD}">
          <x14:formula1>
            <xm:f>Lists!$L$2:$L$4</xm:f>
          </x14:formula1>
          <xm:sqref>C12</xm:sqref>
        </x14:dataValidation>
        <x14:dataValidation type="list" allowBlank="1" showInputMessage="1" showErrorMessage="1" xr:uid="{50DAEA49-68AE-4D91-A1E3-E48A620B260A}">
          <x14:formula1>
            <xm:f>Lists!$N$2:$N$3</xm:f>
          </x14:formula1>
          <xm:sqref>C13 C18</xm:sqref>
        </x14:dataValidation>
        <x14:dataValidation type="list" allowBlank="1" showInputMessage="1" showErrorMessage="1" xr:uid="{D5972C6F-C929-4819-BE68-B6B2389D73CC}">
          <x14:formula1>
            <xm:f>Lists!$H$2:$H$1135</xm:f>
          </x14:formula1>
          <xm:sqref>C16</xm:sqref>
        </x14:dataValidation>
        <x14:dataValidation type="list" allowBlank="1" showInputMessage="1" showErrorMessage="1" xr:uid="{F2DE800A-A12B-4BED-BFA4-B2A4704D784A}">
          <x14:formula1>
            <xm:f>Lists!$D$2:$D$916</xm:f>
          </x14:formula1>
          <xm:sqref>C4</xm:sqref>
        </x14:dataValidation>
        <x14:dataValidation type="list" showInputMessage="1" showErrorMessage="1" xr:uid="{1B49C82A-60E2-4F35-821F-26E6041EC655}">
          <x14:formula1>
            <xm:f>Helper!$A:$A</xm:f>
          </x14:formula1>
          <xm:sqref>C5</xm:sqref>
        </x14:dataValidation>
        <x14:dataValidation type="list" allowBlank="1" showInputMessage="1" showErrorMessage="1" xr:uid="{46C1F00A-D375-44ED-864F-20CC7FA90950}">
          <x14:formula1>
            <xm:f>Lists!$AA$2:$AA$47</xm:f>
          </x14:formula1>
          <xm:sqref>C15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C64D4-D855-4852-B439-E1690196C9A7}">
  <sheetPr>
    <tabColor rgb="FF00B0F0"/>
  </sheetPr>
  <dimension ref="A1:I51"/>
  <sheetViews>
    <sheetView showGridLines="0" workbookViewId="0">
      <selection activeCell="C9" sqref="C9"/>
    </sheetView>
  </sheetViews>
  <sheetFormatPr defaultRowHeight="15" x14ac:dyDescent="0.25"/>
  <cols>
    <col min="1" max="1" width="3" customWidth="1"/>
    <col min="2" max="2" width="26" customWidth="1"/>
    <col min="3" max="3" width="29.28515625" bestFit="1" customWidth="1"/>
    <col min="4" max="4" width="22" customWidth="1"/>
    <col min="5" max="6" width="15" customWidth="1"/>
    <col min="7" max="7" width="22" customWidth="1"/>
    <col min="8" max="8" width="20" customWidth="1"/>
  </cols>
  <sheetData>
    <row r="1" spans="1:9" ht="27.95" customHeight="1" x14ac:dyDescent="0.25">
      <c r="A1" s="12"/>
      <c r="B1" s="45" t="s">
        <v>8283</v>
      </c>
      <c r="C1" s="45"/>
      <c r="D1" s="45"/>
      <c r="E1" s="45"/>
      <c r="F1" s="45"/>
      <c r="G1" s="45"/>
      <c r="H1" s="45"/>
      <c r="I1" s="12"/>
    </row>
    <row r="2" spans="1:9" ht="15.75" x14ac:dyDescent="0.25">
      <c r="A2" s="12"/>
      <c r="B2" s="48" t="s">
        <v>3045</v>
      </c>
      <c r="C2" s="48"/>
      <c r="D2" s="48"/>
      <c r="E2" s="48"/>
      <c r="F2" s="48"/>
      <c r="G2" s="48"/>
      <c r="H2" s="48"/>
      <c r="I2" s="12"/>
    </row>
    <row r="3" spans="1:9" x14ac:dyDescent="0.25">
      <c r="A3" s="12"/>
      <c r="B3" s="12"/>
      <c r="C3" s="12"/>
      <c r="D3" s="12"/>
      <c r="E3" s="12"/>
      <c r="F3" s="12"/>
      <c r="G3" s="12"/>
      <c r="H3" s="12"/>
      <c r="I3" s="12"/>
    </row>
    <row r="4" spans="1:9" x14ac:dyDescent="0.25">
      <c r="A4" s="12"/>
      <c r="B4" s="7" t="s">
        <v>8199</v>
      </c>
      <c r="C4" s="7" t="s">
        <v>8200</v>
      </c>
      <c r="D4" s="50" t="s">
        <v>8268</v>
      </c>
      <c r="E4" s="50"/>
      <c r="F4" s="50"/>
      <c r="G4" s="50"/>
      <c r="H4" s="50"/>
      <c r="I4" s="12"/>
    </row>
    <row r="5" spans="1:9" x14ac:dyDescent="0.25">
      <c r="A5" s="12"/>
      <c r="B5" s="19" t="s">
        <v>3046</v>
      </c>
      <c r="C5" s="17"/>
      <c r="D5" s="47" t="s">
        <v>8284</v>
      </c>
      <c r="E5" s="47"/>
      <c r="F5" s="47"/>
      <c r="G5" s="47"/>
      <c r="H5" s="47"/>
      <c r="I5" s="12"/>
    </row>
    <row r="6" spans="1:9" x14ac:dyDescent="0.25">
      <c r="A6" s="12"/>
      <c r="B6" s="19" t="s">
        <v>3047</v>
      </c>
      <c r="C6" s="17"/>
      <c r="D6" s="47" t="s">
        <v>8285</v>
      </c>
      <c r="E6" s="47"/>
      <c r="F6" s="47"/>
      <c r="G6" s="47"/>
      <c r="H6" s="47"/>
      <c r="I6" s="12"/>
    </row>
    <row r="7" spans="1:9" x14ac:dyDescent="0.25">
      <c r="A7" s="12"/>
      <c r="B7" s="19" t="s">
        <v>3048</v>
      </c>
      <c r="C7" s="17"/>
      <c r="D7" s="47" t="s">
        <v>8286</v>
      </c>
      <c r="E7" s="47"/>
      <c r="F7" s="47"/>
      <c r="G7" s="47"/>
      <c r="H7" s="47"/>
      <c r="I7" s="12"/>
    </row>
    <row r="8" spans="1:9" x14ac:dyDescent="0.25">
      <c r="A8" s="12"/>
      <c r="B8" s="19" t="s">
        <v>3049</v>
      </c>
      <c r="C8" s="17"/>
      <c r="D8" s="47" t="s">
        <v>8287</v>
      </c>
      <c r="E8" s="47"/>
      <c r="F8" s="47"/>
      <c r="G8" s="47"/>
      <c r="H8" s="47"/>
      <c r="I8" s="12"/>
    </row>
    <row r="9" spans="1:9" x14ac:dyDescent="0.25">
      <c r="A9" s="12"/>
      <c r="B9" s="19" t="s">
        <v>3050</v>
      </c>
      <c r="C9" s="20"/>
      <c r="D9" s="47" t="s">
        <v>8288</v>
      </c>
      <c r="E9" s="47"/>
      <c r="F9" s="47"/>
      <c r="G9" s="47"/>
      <c r="H9" s="47"/>
      <c r="I9" s="12"/>
    </row>
    <row r="10" spans="1:9" x14ac:dyDescent="0.25">
      <c r="A10" s="12"/>
      <c r="B10" s="19" t="s">
        <v>3051</v>
      </c>
      <c r="C10" s="17"/>
      <c r="D10" s="47" t="s">
        <v>8289</v>
      </c>
      <c r="E10" s="47"/>
      <c r="F10" s="47"/>
      <c r="G10" s="47"/>
      <c r="H10" s="47"/>
      <c r="I10" s="12"/>
    </row>
    <row r="11" spans="1:9" x14ac:dyDescent="0.25">
      <c r="A11" s="12"/>
      <c r="B11" s="19" t="s">
        <v>8266</v>
      </c>
      <c r="C11" s="17"/>
      <c r="D11" s="47" t="s">
        <v>8290</v>
      </c>
      <c r="E11" s="47"/>
      <c r="F11" s="47"/>
      <c r="G11" s="47"/>
      <c r="H11" s="47"/>
      <c r="I11" s="12"/>
    </row>
    <row r="12" spans="1:9" x14ac:dyDescent="0.25">
      <c r="A12" s="12"/>
      <c r="B12" s="12"/>
      <c r="C12" s="12"/>
      <c r="D12" s="12"/>
      <c r="E12" s="12"/>
      <c r="F12" s="12"/>
      <c r="G12" s="12"/>
      <c r="H12" s="12"/>
      <c r="I12" s="12"/>
    </row>
    <row r="13" spans="1:9" x14ac:dyDescent="0.25">
      <c r="A13" s="12"/>
      <c r="B13" s="12"/>
      <c r="C13" s="12"/>
      <c r="D13" s="12"/>
      <c r="E13" s="12"/>
      <c r="F13" s="12"/>
      <c r="G13" s="12"/>
      <c r="H13" s="12"/>
      <c r="I13" s="12"/>
    </row>
    <row r="14" spans="1:9" ht="15.75" x14ac:dyDescent="0.25">
      <c r="A14" s="12"/>
      <c r="B14" s="48" t="s">
        <v>7532</v>
      </c>
      <c r="C14" s="48"/>
      <c r="D14" s="48"/>
      <c r="E14" s="48"/>
      <c r="F14" s="48"/>
      <c r="G14" s="48"/>
      <c r="H14" s="48"/>
      <c r="I14" s="12"/>
    </row>
    <row r="15" spans="1:9" x14ac:dyDescent="0.25">
      <c r="A15" s="12"/>
      <c r="B15" s="12"/>
      <c r="C15" s="12"/>
      <c r="D15" s="12"/>
      <c r="E15" s="12"/>
      <c r="F15" s="12"/>
      <c r="G15" s="12"/>
      <c r="H15" s="12"/>
      <c r="I15" s="12"/>
    </row>
    <row r="16" spans="1:9" x14ac:dyDescent="0.25">
      <c r="A16" s="12"/>
      <c r="B16" s="14" t="s">
        <v>8199</v>
      </c>
      <c r="C16" s="7" t="s">
        <v>7524</v>
      </c>
      <c r="D16" s="50" t="s">
        <v>8295</v>
      </c>
      <c r="E16" s="50"/>
      <c r="F16" s="50"/>
      <c r="G16" s="50"/>
      <c r="H16" s="50"/>
      <c r="I16" s="12"/>
    </row>
    <row r="17" spans="1:9" ht="24" customHeight="1" x14ac:dyDescent="0.25">
      <c r="A17" s="12"/>
      <c r="B17" s="22" t="s">
        <v>7525</v>
      </c>
      <c r="C17" s="8" t="s">
        <v>7526</v>
      </c>
      <c r="D17" s="49" t="s">
        <v>8291</v>
      </c>
      <c r="E17" s="49"/>
      <c r="F17" s="49"/>
      <c r="G17" s="49"/>
      <c r="H17" s="49"/>
      <c r="I17" s="21"/>
    </row>
    <row r="18" spans="1:9" ht="24" customHeight="1" x14ac:dyDescent="0.25">
      <c r="A18" s="12"/>
      <c r="B18" s="22"/>
      <c r="C18" s="8"/>
      <c r="D18" s="49"/>
      <c r="E18" s="49"/>
      <c r="F18" s="49"/>
      <c r="G18" s="49"/>
      <c r="H18" s="49"/>
      <c r="I18" s="21"/>
    </row>
    <row r="19" spans="1:9" ht="24" customHeight="1" x14ac:dyDescent="0.25">
      <c r="A19" s="12"/>
      <c r="B19" s="22"/>
      <c r="C19" s="8"/>
      <c r="D19" s="49"/>
      <c r="E19" s="49"/>
      <c r="F19" s="49"/>
      <c r="G19" s="49"/>
      <c r="H19" s="49"/>
      <c r="I19" s="21"/>
    </row>
    <row r="20" spans="1:9" ht="24" customHeight="1" x14ac:dyDescent="0.25">
      <c r="A20" s="12"/>
      <c r="B20" s="22" t="s">
        <v>7527</v>
      </c>
      <c r="C20" s="8" t="s">
        <v>7528</v>
      </c>
      <c r="D20" s="49" t="s">
        <v>8292</v>
      </c>
      <c r="E20" s="49"/>
      <c r="F20" s="49"/>
      <c r="G20" s="49"/>
      <c r="H20" s="49"/>
      <c r="I20" s="21"/>
    </row>
    <row r="21" spans="1:9" ht="24" customHeight="1" x14ac:dyDescent="0.25">
      <c r="A21" s="12"/>
      <c r="B21" s="22"/>
      <c r="C21" s="8"/>
      <c r="D21" s="49"/>
      <c r="E21" s="49"/>
      <c r="F21" s="49"/>
      <c r="G21" s="49"/>
      <c r="H21" s="49"/>
      <c r="I21" s="21"/>
    </row>
    <row r="22" spans="1:9" ht="24" customHeight="1" x14ac:dyDescent="0.25">
      <c r="A22" s="12"/>
      <c r="B22" s="22"/>
      <c r="C22" s="8"/>
      <c r="D22" s="49"/>
      <c r="E22" s="49"/>
      <c r="F22" s="49"/>
      <c r="G22" s="49"/>
      <c r="H22" s="49"/>
      <c r="I22" s="21"/>
    </row>
    <row r="23" spans="1:9" ht="24" customHeight="1" x14ac:dyDescent="0.25">
      <c r="A23" s="12"/>
      <c r="B23" s="22" t="s">
        <v>7529</v>
      </c>
      <c r="C23" s="8" t="s">
        <v>7530</v>
      </c>
      <c r="D23" s="49" t="s">
        <v>8293</v>
      </c>
      <c r="E23" s="49"/>
      <c r="F23" s="49"/>
      <c r="G23" s="49"/>
      <c r="H23" s="49"/>
      <c r="I23" s="21"/>
    </row>
    <row r="24" spans="1:9" ht="24" customHeight="1" x14ac:dyDescent="0.25">
      <c r="A24" s="12"/>
      <c r="B24" s="22"/>
      <c r="C24" s="8"/>
      <c r="D24" s="49"/>
      <c r="E24" s="49"/>
      <c r="F24" s="49"/>
      <c r="G24" s="49"/>
      <c r="H24" s="49"/>
      <c r="I24" s="21"/>
    </row>
    <row r="25" spans="1:9" ht="24" customHeight="1" x14ac:dyDescent="0.25">
      <c r="A25" s="12"/>
      <c r="B25" s="22"/>
      <c r="C25" s="8"/>
      <c r="D25" s="49"/>
      <c r="E25" s="49"/>
      <c r="F25" s="49"/>
      <c r="G25" s="49"/>
      <c r="H25" s="49"/>
      <c r="I25" s="21"/>
    </row>
    <row r="26" spans="1:9" ht="24" customHeight="1" x14ac:dyDescent="0.25">
      <c r="A26" s="12"/>
      <c r="B26" s="22" t="s">
        <v>7531</v>
      </c>
      <c r="C26" s="8" t="s">
        <v>7533</v>
      </c>
      <c r="D26" s="49" t="s">
        <v>8294</v>
      </c>
      <c r="E26" s="49"/>
      <c r="F26" s="49"/>
      <c r="G26" s="49"/>
      <c r="H26" s="49"/>
      <c r="I26" s="21"/>
    </row>
    <row r="27" spans="1:9" ht="24" customHeight="1" x14ac:dyDescent="0.25">
      <c r="A27" s="12"/>
      <c r="B27" s="22"/>
      <c r="C27" s="15"/>
      <c r="D27" s="49"/>
      <c r="E27" s="49"/>
      <c r="F27" s="49"/>
      <c r="G27" s="49"/>
      <c r="H27" s="49"/>
      <c r="I27" s="21"/>
    </row>
    <row r="28" spans="1:9" ht="24" customHeight="1" x14ac:dyDescent="0.25">
      <c r="A28" s="12"/>
      <c r="B28" s="22"/>
      <c r="C28" s="8"/>
      <c r="D28" s="49"/>
      <c r="E28" s="49"/>
      <c r="F28" s="49"/>
      <c r="G28" s="49"/>
      <c r="H28" s="49"/>
      <c r="I28" s="12"/>
    </row>
    <row r="29" spans="1:9" x14ac:dyDescent="0.25">
      <c r="A29" s="12"/>
      <c r="B29" s="12"/>
      <c r="C29" s="12"/>
      <c r="D29" s="12"/>
      <c r="E29" s="12"/>
      <c r="F29" s="12"/>
      <c r="G29" s="12"/>
      <c r="H29" s="12"/>
      <c r="I29" s="12"/>
    </row>
    <row r="30" spans="1:9" x14ac:dyDescent="0.25">
      <c r="A30" s="12"/>
      <c r="B30" s="12"/>
      <c r="C30" s="12"/>
      <c r="D30" s="12"/>
      <c r="E30" s="12"/>
      <c r="F30" s="12"/>
      <c r="G30" s="12"/>
      <c r="H30" s="12"/>
      <c r="I30" s="12"/>
    </row>
    <row r="31" spans="1:9" ht="15.75" x14ac:dyDescent="0.25">
      <c r="A31" s="12"/>
      <c r="B31" s="48" t="s">
        <v>7534</v>
      </c>
      <c r="C31" s="48"/>
      <c r="D31" s="48"/>
      <c r="E31" s="48"/>
      <c r="F31" s="48"/>
      <c r="G31" s="48"/>
      <c r="H31" s="48"/>
      <c r="I31" s="12"/>
    </row>
    <row r="32" spans="1:9" x14ac:dyDescent="0.25">
      <c r="A32" s="12"/>
      <c r="B32" s="12"/>
      <c r="C32" s="12"/>
      <c r="D32" s="12"/>
      <c r="E32" s="12"/>
      <c r="F32" s="12"/>
      <c r="G32" s="12"/>
      <c r="H32" s="12"/>
      <c r="I32" s="12"/>
    </row>
    <row r="33" spans="1:9" x14ac:dyDescent="0.25">
      <c r="A33" s="12"/>
      <c r="B33" s="16" t="s">
        <v>7537</v>
      </c>
      <c r="C33" s="16" t="s">
        <v>7535</v>
      </c>
      <c r="D33" s="16" t="s">
        <v>7536</v>
      </c>
      <c r="E33" s="12"/>
    </row>
    <row r="34" spans="1:9" x14ac:dyDescent="0.25">
      <c r="A34" s="12"/>
      <c r="B34" s="18">
        <v>1</v>
      </c>
      <c r="C34" s="17"/>
      <c r="D34" s="17"/>
      <c r="E34" s="12"/>
    </row>
    <row r="35" spans="1:9" x14ac:dyDescent="0.25">
      <c r="A35" s="12"/>
      <c r="B35" s="18">
        <v>2</v>
      </c>
      <c r="C35" s="17"/>
      <c r="D35" s="17"/>
      <c r="E35" s="12"/>
    </row>
    <row r="36" spans="1:9" x14ac:dyDescent="0.25">
      <c r="A36" s="12"/>
      <c r="B36" s="18">
        <v>3</v>
      </c>
      <c r="C36" s="17"/>
      <c r="D36" s="17"/>
      <c r="E36" s="12"/>
    </row>
    <row r="37" spans="1:9" x14ac:dyDescent="0.25">
      <c r="A37" s="12"/>
      <c r="B37" s="12"/>
      <c r="C37" s="12"/>
      <c r="D37" s="12"/>
      <c r="E37" s="12"/>
      <c r="F37" s="12"/>
      <c r="G37" s="12"/>
      <c r="H37" s="12"/>
      <c r="I37" s="12"/>
    </row>
    <row r="38" spans="1:9" x14ac:dyDescent="0.25">
      <c r="A38" s="12"/>
      <c r="B38" s="12"/>
      <c r="C38" s="12"/>
      <c r="D38" s="12"/>
      <c r="E38" s="12"/>
      <c r="F38" s="12"/>
      <c r="G38" s="12"/>
      <c r="H38" s="12"/>
      <c r="I38" s="12"/>
    </row>
    <row r="39" spans="1:9" x14ac:dyDescent="0.25">
      <c r="A39" s="12"/>
      <c r="B39" s="12"/>
      <c r="C39" s="12"/>
      <c r="D39" s="12"/>
      <c r="E39" s="12"/>
      <c r="F39" s="12"/>
      <c r="G39" s="12"/>
      <c r="H39" s="12"/>
      <c r="I39" s="12"/>
    </row>
    <row r="40" spans="1:9" ht="15.75" x14ac:dyDescent="0.25">
      <c r="A40" s="12"/>
      <c r="B40" s="48" t="s">
        <v>7538</v>
      </c>
      <c r="C40" s="48"/>
      <c r="D40" s="48"/>
      <c r="E40" s="48"/>
      <c r="F40" s="48"/>
      <c r="G40" s="48"/>
      <c r="H40" s="48"/>
      <c r="I40" s="12"/>
    </row>
    <row r="41" spans="1:9" x14ac:dyDescent="0.25">
      <c r="A41" s="12"/>
      <c r="B41" s="16" t="s">
        <v>7545</v>
      </c>
      <c r="C41" s="16" t="s">
        <v>7539</v>
      </c>
      <c r="D41" s="16" t="s">
        <v>7540</v>
      </c>
      <c r="E41" s="16" t="s">
        <v>7541</v>
      </c>
      <c r="F41" s="16" t="s">
        <v>7542</v>
      </c>
      <c r="G41" s="16" t="s">
        <v>7543</v>
      </c>
      <c r="H41" s="16" t="s">
        <v>7544</v>
      </c>
      <c r="I41" s="12"/>
    </row>
    <row r="42" spans="1:9" x14ac:dyDescent="0.25">
      <c r="A42" s="12"/>
      <c r="B42" s="18">
        <v>1</v>
      </c>
      <c r="C42" s="17"/>
      <c r="D42" s="17"/>
      <c r="E42" s="17"/>
      <c r="F42" s="17"/>
      <c r="G42" s="17"/>
      <c r="H42" s="17"/>
      <c r="I42" s="12"/>
    </row>
    <row r="43" spans="1:9" x14ac:dyDescent="0.25">
      <c r="A43" s="12"/>
      <c r="B43" s="18">
        <v>2</v>
      </c>
      <c r="C43" s="17"/>
      <c r="D43" s="17"/>
      <c r="E43" s="17"/>
      <c r="F43" s="17"/>
      <c r="G43" s="17"/>
      <c r="H43" s="17"/>
      <c r="I43" s="12"/>
    </row>
    <row r="44" spans="1:9" x14ac:dyDescent="0.25">
      <c r="A44" s="12"/>
      <c r="B44" s="18">
        <v>3</v>
      </c>
      <c r="C44" s="17"/>
      <c r="D44" s="17"/>
      <c r="E44" s="17"/>
      <c r="F44" s="17"/>
      <c r="G44" s="17"/>
      <c r="H44" s="17"/>
      <c r="I44" s="12"/>
    </row>
    <row r="45" spans="1:9" x14ac:dyDescent="0.25">
      <c r="A45" s="12"/>
      <c r="B45" s="12"/>
      <c r="C45" s="12"/>
      <c r="D45" s="12"/>
      <c r="E45" s="12"/>
      <c r="F45" s="12"/>
      <c r="G45" s="12"/>
      <c r="H45" s="12"/>
      <c r="I45" s="12"/>
    </row>
    <row r="46" spans="1:9" x14ac:dyDescent="0.25">
      <c r="A46" s="12"/>
      <c r="B46" s="12"/>
      <c r="C46" s="12"/>
      <c r="D46" s="12"/>
      <c r="E46" s="12"/>
      <c r="F46" s="12"/>
      <c r="G46" s="12"/>
      <c r="H46" s="12"/>
      <c r="I46" s="12"/>
    </row>
    <row r="47" spans="1:9" x14ac:dyDescent="0.25">
      <c r="A47" s="12"/>
      <c r="B47" s="12"/>
      <c r="C47" s="12"/>
      <c r="D47" s="12"/>
      <c r="E47" s="12"/>
      <c r="F47" s="12"/>
      <c r="G47" s="12"/>
      <c r="H47" s="12"/>
      <c r="I47" s="12"/>
    </row>
    <row r="48" spans="1:9" x14ac:dyDescent="0.25">
      <c r="A48" s="12"/>
      <c r="B48" s="12"/>
      <c r="C48" s="12"/>
      <c r="D48" s="12"/>
      <c r="E48" s="12"/>
      <c r="F48" s="12"/>
      <c r="G48" s="12"/>
      <c r="H48" s="12"/>
      <c r="I48" s="12"/>
    </row>
    <row r="49" spans="1:9" x14ac:dyDescent="0.25">
      <c r="A49" s="12"/>
      <c r="B49" s="12"/>
      <c r="C49" s="12"/>
      <c r="D49" s="12"/>
      <c r="E49" s="12"/>
      <c r="F49" s="12"/>
      <c r="G49" s="12"/>
      <c r="H49" s="12"/>
      <c r="I49" s="12"/>
    </row>
    <row r="50" spans="1:9" x14ac:dyDescent="0.25">
      <c r="A50" s="12"/>
      <c r="B50" s="12"/>
      <c r="C50" s="12"/>
      <c r="D50" s="12"/>
      <c r="E50" s="12"/>
      <c r="F50" s="12"/>
      <c r="G50" s="12"/>
      <c r="H50" s="12"/>
      <c r="I50" s="12"/>
    </row>
    <row r="51" spans="1:9" x14ac:dyDescent="0.25">
      <c r="A51" s="12"/>
      <c r="B51" s="12"/>
      <c r="C51" s="12"/>
      <c r="D51" s="12"/>
      <c r="E51" s="12"/>
      <c r="F51" s="12"/>
      <c r="G51" s="12"/>
      <c r="H51" s="12"/>
      <c r="I51" s="12"/>
    </row>
  </sheetData>
  <mergeCells count="18">
    <mergeCell ref="B1:H1"/>
    <mergeCell ref="B2:H2"/>
    <mergeCell ref="D4:H4"/>
    <mergeCell ref="B14:H14"/>
    <mergeCell ref="D16:H16"/>
    <mergeCell ref="B31:H31"/>
    <mergeCell ref="B40:H40"/>
    <mergeCell ref="D5:H5"/>
    <mergeCell ref="D6:H6"/>
    <mergeCell ref="D7:H7"/>
    <mergeCell ref="D8:H8"/>
    <mergeCell ref="D9:H9"/>
    <mergeCell ref="D10:H10"/>
    <mergeCell ref="D11:H11"/>
    <mergeCell ref="D17:H19"/>
    <mergeCell ref="D20:H22"/>
    <mergeCell ref="D23:H25"/>
    <mergeCell ref="D26:H28"/>
  </mergeCells>
  <pageMargins left="0.7" right="0.7" top="0.75" bottom="0.75" header="0.3" footer="0.3"/>
  <tableParts count="2">
    <tablePart r:id="rId1"/>
    <tablePart r:id="rId2"/>
  </tableParts>
  <extLst>
    <ext xmlns:x14="http://schemas.microsoft.com/office/spreadsheetml/2009/9/main" uri="{CCE6A557-97BC-4b89-ADB6-D9C93CAAB3DF}">
      <x14:dataValidations xmlns:xm="http://schemas.microsoft.com/office/excel/2006/main" count="6">
        <x14:dataValidation type="list" allowBlank="1" showInputMessage="1" showErrorMessage="1" xr:uid="{A1F3C33C-2EF4-495B-B02D-244B4C732A9E}">
          <x14:formula1>
            <xm:f>Lists!$J$2:$J$110</xm:f>
          </x14:formula1>
          <xm:sqref>C5</xm:sqref>
        </x14:dataValidation>
        <x14:dataValidation type="list" allowBlank="1" showInputMessage="1" showErrorMessage="1" xr:uid="{680F6837-419B-4F61-95E1-48E60539098B}">
          <x14:formula1>
            <xm:f>Helper!$B:$B</xm:f>
          </x14:formula1>
          <xm:sqref>C6</xm:sqref>
        </x14:dataValidation>
        <x14:dataValidation type="list" allowBlank="1" showInputMessage="1" showErrorMessage="1" xr:uid="{7E968107-0E7C-4245-AB62-3A1E2050B017}">
          <x14:formula1>
            <xm:f>Lists!$T$2:$T$170</xm:f>
          </x14:formula1>
          <xm:sqref>C7</xm:sqref>
        </x14:dataValidation>
        <x14:dataValidation type="list" allowBlank="1" showInputMessage="1" showErrorMessage="1" xr:uid="{C43A9518-88B4-42FB-A77B-C3108DD0F313}">
          <x14:formula1>
            <xm:f>Helper!$C:$C</xm:f>
          </x14:formula1>
          <xm:sqref>C8</xm:sqref>
        </x14:dataValidation>
        <x14:dataValidation type="list" allowBlank="1" showInputMessage="1" showErrorMessage="1" xr:uid="{2B098DEA-6919-4C3A-95AE-0AE296385C9D}">
          <x14:formula1>
            <xm:f>Lists!$N$2:$N$3</xm:f>
          </x14:formula1>
          <xm:sqref>C10</xm:sqref>
        </x14:dataValidation>
        <x14:dataValidation type="list" allowBlank="1" showInputMessage="1" showErrorMessage="1" xr:uid="{835FB9F3-74F2-4EAF-BA8B-98FA763D164C}">
          <x14:formula1>
            <xm:f>Lists!$L$8:$L$9</xm:f>
          </x14:formula1>
          <xm:sqref>C11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27BB5E-8BCE-4CBB-BC08-50E9598634B4}">
  <sheetPr>
    <tabColor rgb="FF0070C0"/>
  </sheetPr>
  <dimension ref="A1:U41"/>
  <sheetViews>
    <sheetView showGridLines="0" zoomScaleNormal="100" workbookViewId="0">
      <selection activeCell="A23" sqref="A23:M23"/>
    </sheetView>
  </sheetViews>
  <sheetFormatPr defaultRowHeight="15" x14ac:dyDescent="0.25"/>
  <cols>
    <col min="1" max="1" width="12" customWidth="1"/>
    <col min="2" max="2" width="28" customWidth="1"/>
    <col min="3" max="3" width="18" customWidth="1"/>
    <col min="4" max="5" width="14" customWidth="1"/>
    <col min="6" max="19" width="12" customWidth="1"/>
    <col min="20" max="20" width="15.5703125" bestFit="1" customWidth="1"/>
    <col min="21" max="21" width="17.85546875" bestFit="1" customWidth="1"/>
    <col min="22" max="22" width="7.5703125" customWidth="1"/>
    <col min="23" max="23" width="24.28515625" customWidth="1"/>
    <col min="24" max="24" width="28.85546875" customWidth="1"/>
  </cols>
  <sheetData>
    <row r="1" spans="1:21" ht="18.75" x14ac:dyDescent="0.25">
      <c r="A1" s="51" t="s">
        <v>7546</v>
      </c>
      <c r="B1" s="51"/>
      <c r="C1" s="51"/>
      <c r="D1" s="51"/>
      <c r="E1" s="51"/>
      <c r="F1" s="51"/>
      <c r="G1" s="51"/>
      <c r="H1" s="51"/>
      <c r="I1" s="51"/>
      <c r="J1" s="51"/>
      <c r="K1" s="51"/>
      <c r="L1" s="51"/>
      <c r="M1" s="51"/>
      <c r="N1" s="51"/>
      <c r="O1" s="51"/>
      <c r="P1" s="51"/>
      <c r="Q1" s="51"/>
      <c r="R1" s="51"/>
      <c r="S1" s="51"/>
      <c r="T1" s="51"/>
      <c r="U1" s="51"/>
    </row>
    <row r="2" spans="1:21" ht="27.95" customHeight="1" x14ac:dyDescent="0.25">
      <c r="A2" s="16" t="s">
        <v>7548</v>
      </c>
      <c r="B2" s="16" t="s">
        <v>7549</v>
      </c>
      <c r="C2" s="16" t="s">
        <v>7550</v>
      </c>
      <c r="D2" s="16" t="s">
        <v>7551</v>
      </c>
      <c r="E2" s="16" t="s">
        <v>7552</v>
      </c>
      <c r="F2" s="23" t="s">
        <v>7556</v>
      </c>
      <c r="G2" s="23" t="s">
        <v>7557</v>
      </c>
      <c r="H2" s="23" t="s">
        <v>7558</v>
      </c>
      <c r="I2" s="23" t="s">
        <v>7560</v>
      </c>
      <c r="J2" s="23" t="s">
        <v>7561</v>
      </c>
      <c r="K2" s="23" t="s">
        <v>7562</v>
      </c>
      <c r="L2" s="23" t="s">
        <v>7563</v>
      </c>
      <c r="M2" s="23" t="s">
        <v>7564</v>
      </c>
      <c r="N2" s="23" t="s">
        <v>7565</v>
      </c>
      <c r="O2" s="23" t="s">
        <v>7566</v>
      </c>
      <c r="P2" s="23" t="s">
        <v>7567</v>
      </c>
      <c r="Q2" s="23" t="s">
        <v>7568</v>
      </c>
      <c r="R2" s="23" t="s">
        <v>7569</v>
      </c>
      <c r="S2" s="23" t="s">
        <v>7570</v>
      </c>
      <c r="T2" s="16" t="s">
        <v>7571</v>
      </c>
      <c r="U2" s="16" t="s">
        <v>7572</v>
      </c>
    </row>
    <row r="3" spans="1:21" x14ac:dyDescent="0.25">
      <c r="A3" s="18">
        <v>1</v>
      </c>
      <c r="B3" s="17"/>
      <c r="C3" s="20"/>
      <c r="D3" s="24"/>
      <c r="E3" s="24"/>
      <c r="F3" s="20"/>
      <c r="G3" s="20"/>
      <c r="H3" s="20"/>
      <c r="I3" s="20"/>
      <c r="J3" s="20"/>
      <c r="K3" s="20"/>
      <c r="L3" s="20"/>
      <c r="M3" s="20"/>
      <c r="N3" s="20"/>
      <c r="O3" s="20"/>
      <c r="P3" s="20"/>
      <c r="Q3" s="20"/>
      <c r="R3" s="20"/>
      <c r="S3" s="20"/>
      <c r="T3" s="25" t="str">
        <f>IF(Table11[[#This Row],[Total Phase Cost (MVR)]]="","",SUM(Table11[[#This Row],[2027]:[2040]])=Table11[[#This Row],[Total Phase Cost (MVR)]])</f>
        <v/>
      </c>
      <c r="U3" s="25" t="str">
        <f>IF(Table11[[#This Row],[End Date]]="","",COUNT(Table11[[#This Row],[2027]:[2040]])=(YEAR(Table11[[#This Row],[End Date]])-YEAR(Table11[[#This Row],[Start Date]])+1))</f>
        <v/>
      </c>
    </row>
    <row r="4" spans="1:21" x14ac:dyDescent="0.25">
      <c r="A4" s="18">
        <v>2</v>
      </c>
      <c r="B4" s="17"/>
      <c r="C4" s="20"/>
      <c r="D4" s="24"/>
      <c r="E4" s="24"/>
      <c r="F4" s="20"/>
      <c r="G4" s="20"/>
      <c r="H4" s="20"/>
      <c r="I4" s="20"/>
      <c r="J4" s="20"/>
      <c r="K4" s="20"/>
      <c r="L4" s="20"/>
      <c r="M4" s="20"/>
      <c r="N4" s="20"/>
      <c r="O4" s="20"/>
      <c r="P4" s="20"/>
      <c r="Q4" s="20"/>
      <c r="R4" s="20"/>
      <c r="S4" s="20"/>
      <c r="T4" s="25" t="str">
        <f>IF(Table11[[#This Row],[Total Phase Cost (MVR)]]="","",SUM(Table11[[#This Row],[2027]:[2040]])=Table11[[#This Row],[Total Phase Cost (MVR)]])</f>
        <v/>
      </c>
      <c r="U4" s="25" t="str">
        <f>IF(Table11[[#This Row],[End Date]]="","",COUNT(Table11[[#This Row],[2027]:[2040]])=(YEAR(Table11[[#This Row],[End Date]])-YEAR(Table11[[#This Row],[Start Date]])+1))</f>
        <v/>
      </c>
    </row>
    <row r="5" spans="1:21" x14ac:dyDescent="0.25">
      <c r="A5" s="18">
        <v>3</v>
      </c>
      <c r="B5" s="17"/>
      <c r="C5" s="20"/>
      <c r="D5" s="24"/>
      <c r="E5" s="24"/>
      <c r="F5" s="20"/>
      <c r="G5" s="20"/>
      <c r="H5" s="20"/>
      <c r="I5" s="20"/>
      <c r="J5" s="20"/>
      <c r="K5" s="20"/>
      <c r="L5" s="20"/>
      <c r="M5" s="20"/>
      <c r="N5" s="20"/>
      <c r="O5" s="20"/>
      <c r="P5" s="20"/>
      <c r="Q5" s="20"/>
      <c r="R5" s="20"/>
      <c r="S5" s="20"/>
      <c r="T5" s="25" t="str">
        <f>IF(Table11[[#This Row],[Total Phase Cost (MVR)]]="","",SUM(Table11[[#This Row],[2027]:[2040]])=Table11[[#This Row],[Total Phase Cost (MVR)]])</f>
        <v/>
      </c>
      <c r="U5" s="25" t="str">
        <f>IF(Table11[[#This Row],[End Date]]="","",COUNT(Table11[[#This Row],[2027]:[2040]])=(YEAR(Table11[[#This Row],[End Date]])-YEAR(Table11[[#This Row],[Start Date]])+1))</f>
        <v/>
      </c>
    </row>
    <row r="6" spans="1:21" x14ac:dyDescent="0.25">
      <c r="A6" s="18">
        <v>4</v>
      </c>
      <c r="B6" s="17"/>
      <c r="C6" s="20"/>
      <c r="D6" s="24"/>
      <c r="E6" s="24"/>
      <c r="F6" s="20"/>
      <c r="G6" s="20"/>
      <c r="H6" s="20"/>
      <c r="I6" s="20"/>
      <c r="J6" s="20"/>
      <c r="K6" s="20"/>
      <c r="L6" s="20"/>
      <c r="M6" s="20"/>
      <c r="N6" s="20"/>
      <c r="O6" s="20"/>
      <c r="P6" s="20"/>
      <c r="Q6" s="20"/>
      <c r="R6" s="20"/>
      <c r="S6" s="20"/>
      <c r="T6" s="25" t="str">
        <f>IF(Table11[[#This Row],[Total Phase Cost (MVR)]]="","",SUM(Table11[[#This Row],[2027]:[2040]])=Table11[[#This Row],[Total Phase Cost (MVR)]])</f>
        <v/>
      </c>
      <c r="U6" s="25" t="str">
        <f>IF(Table11[[#This Row],[End Date]]="","",COUNT(Table11[[#This Row],[2027]:[2040]])=(YEAR(Table11[[#This Row],[End Date]])-YEAR(Table11[[#This Row],[Start Date]])+1))</f>
        <v/>
      </c>
    </row>
    <row r="7" spans="1:21" x14ac:dyDescent="0.25">
      <c r="A7" s="18">
        <v>5</v>
      </c>
      <c r="B7" s="17"/>
      <c r="C7" s="20"/>
      <c r="D7" s="24"/>
      <c r="E7" s="24"/>
      <c r="F7" s="20"/>
      <c r="G7" s="20"/>
      <c r="H7" s="20"/>
      <c r="I7" s="20"/>
      <c r="J7" s="20"/>
      <c r="K7" s="20"/>
      <c r="L7" s="20"/>
      <c r="M7" s="20"/>
      <c r="N7" s="20"/>
      <c r="O7" s="20"/>
      <c r="P7" s="20"/>
      <c r="Q7" s="20"/>
      <c r="R7" s="20"/>
      <c r="S7" s="20"/>
      <c r="T7" s="25" t="str">
        <f>IF(Table11[[#This Row],[Total Phase Cost (MVR)]]="","",SUM(Table11[[#This Row],[2027]:[2040]])=Table11[[#This Row],[Total Phase Cost (MVR)]])</f>
        <v/>
      </c>
      <c r="U7" s="25" t="str">
        <f>IF(Table11[[#This Row],[End Date]]="","",COUNT(Table11[[#This Row],[2027]:[2040]])=(YEAR(Table11[[#This Row],[End Date]])-YEAR(Table11[[#This Row],[Start Date]])+1))</f>
        <v/>
      </c>
    </row>
    <row r="8" spans="1:21" x14ac:dyDescent="0.25">
      <c r="A8" s="18">
        <v>6</v>
      </c>
      <c r="B8" s="17"/>
      <c r="C8" s="20"/>
      <c r="D8" s="24"/>
      <c r="E8" s="24"/>
      <c r="F8" s="20"/>
      <c r="G8" s="20"/>
      <c r="H8" s="20"/>
      <c r="I8" s="20"/>
      <c r="J8" s="20"/>
      <c r="K8" s="20"/>
      <c r="L8" s="20"/>
      <c r="M8" s="20"/>
      <c r="N8" s="20"/>
      <c r="O8" s="20"/>
      <c r="P8" s="20"/>
      <c r="Q8" s="20"/>
      <c r="R8" s="20"/>
      <c r="S8" s="20"/>
      <c r="T8" s="25" t="str">
        <f>IF(Table11[[#This Row],[Total Phase Cost (MVR)]]="","",SUM(Table11[[#This Row],[2027]:[2040]])=Table11[[#This Row],[Total Phase Cost (MVR)]])</f>
        <v/>
      </c>
      <c r="U8" s="25" t="str">
        <f>IF(Table11[[#This Row],[End Date]]="","",COUNT(Table11[[#This Row],[2027]:[2040]])=(YEAR(Table11[[#This Row],[End Date]])-YEAR(Table11[[#This Row],[Start Date]])+1))</f>
        <v/>
      </c>
    </row>
    <row r="9" spans="1:21" x14ac:dyDescent="0.25">
      <c r="A9" s="18">
        <v>7</v>
      </c>
      <c r="B9" s="17"/>
      <c r="C9" s="20"/>
      <c r="D9" s="24"/>
      <c r="E9" s="24"/>
      <c r="F9" s="20"/>
      <c r="G9" s="20"/>
      <c r="H9" s="20"/>
      <c r="I9" s="20"/>
      <c r="J9" s="20"/>
      <c r="K9" s="20"/>
      <c r="L9" s="20"/>
      <c r="M9" s="20"/>
      <c r="N9" s="20"/>
      <c r="O9" s="20"/>
      <c r="P9" s="20"/>
      <c r="Q9" s="20"/>
      <c r="R9" s="20"/>
      <c r="S9" s="20"/>
      <c r="T9" s="25" t="str">
        <f>IF(Table11[[#This Row],[Total Phase Cost (MVR)]]="","",SUM(Table11[[#This Row],[2027]:[2040]])=Table11[[#This Row],[Total Phase Cost (MVR)]])</f>
        <v/>
      </c>
      <c r="U9" s="25" t="str">
        <f>IF(Table11[[#This Row],[End Date]]="","",COUNT(Table11[[#This Row],[2027]:[2040]])=(YEAR(Table11[[#This Row],[End Date]])-YEAR(Table11[[#This Row],[Start Date]])+1))</f>
        <v/>
      </c>
    </row>
    <row r="10" spans="1:21" x14ac:dyDescent="0.25">
      <c r="A10" s="18">
        <v>8</v>
      </c>
      <c r="B10" s="17"/>
      <c r="C10" s="20"/>
      <c r="D10" s="24"/>
      <c r="E10" s="24"/>
      <c r="F10" s="20"/>
      <c r="G10" s="20"/>
      <c r="H10" s="20"/>
      <c r="I10" s="20"/>
      <c r="J10" s="20"/>
      <c r="K10" s="20"/>
      <c r="L10" s="20"/>
      <c r="M10" s="20"/>
      <c r="N10" s="20"/>
      <c r="O10" s="20"/>
      <c r="P10" s="20"/>
      <c r="Q10" s="20"/>
      <c r="R10" s="20"/>
      <c r="S10" s="20"/>
      <c r="T10" s="25" t="str">
        <f>IF(Table11[[#This Row],[Total Phase Cost (MVR)]]="","",SUM(Table11[[#This Row],[2027]:[2040]])=Table11[[#This Row],[Total Phase Cost (MVR)]])</f>
        <v/>
      </c>
      <c r="U10" s="25" t="str">
        <f>IF(Table11[[#This Row],[End Date]]="","",COUNT(Table11[[#This Row],[2027]:[2040]])=(YEAR(Table11[[#This Row],[End Date]])-YEAR(Table11[[#This Row],[Start Date]])+1))</f>
        <v/>
      </c>
    </row>
    <row r="11" spans="1:21" x14ac:dyDescent="0.25">
      <c r="A11" s="18">
        <v>9</v>
      </c>
      <c r="B11" s="17"/>
      <c r="C11" s="20"/>
      <c r="D11" s="24"/>
      <c r="E11" s="24"/>
      <c r="F11" s="20"/>
      <c r="G11" s="20"/>
      <c r="H11" s="20"/>
      <c r="I11" s="20"/>
      <c r="J11" s="20"/>
      <c r="K11" s="20"/>
      <c r="L11" s="20"/>
      <c r="M11" s="20"/>
      <c r="N11" s="20"/>
      <c r="O11" s="20"/>
      <c r="P11" s="20"/>
      <c r="Q11" s="20"/>
      <c r="R11" s="20"/>
      <c r="S11" s="20"/>
      <c r="T11" s="25" t="str">
        <f>IF(Table11[[#This Row],[Total Phase Cost (MVR)]]="","",SUM(Table11[[#This Row],[2027]:[2040]])=Table11[[#This Row],[Total Phase Cost (MVR)]])</f>
        <v/>
      </c>
      <c r="U11" s="25" t="str">
        <f>IF(Table11[[#This Row],[End Date]]="","",COUNT(Table11[[#This Row],[2027]:[2040]])=(YEAR(Table11[[#This Row],[End Date]])-YEAR(Table11[[#This Row],[Start Date]])+1))</f>
        <v/>
      </c>
    </row>
    <row r="12" spans="1:21" x14ac:dyDescent="0.25">
      <c r="A12" s="26" t="s">
        <v>7559</v>
      </c>
      <c r="B12" s="26"/>
      <c r="C12" s="27">
        <f>SUBTOTAL(109,Table11[Total Phase Cost (MVR)])</f>
        <v>0</v>
      </c>
      <c r="D12" s="26"/>
      <c r="E12" s="28">
        <f>SUBTOTAL(104,Table11[End Date])</f>
        <v>0</v>
      </c>
      <c r="F12" s="27">
        <f>SUBTOTAL(109,Table11[2027])</f>
        <v>0</v>
      </c>
      <c r="G12" s="27">
        <f>SUBTOTAL(109,Table11[2028])</f>
        <v>0</v>
      </c>
      <c r="H12" s="27">
        <f>SUBTOTAL(109,Table11[2029])</f>
        <v>0</v>
      </c>
      <c r="I12" s="27">
        <f>SUBTOTAL(109,Table11[2030])</f>
        <v>0</v>
      </c>
      <c r="J12" s="27">
        <f>SUBTOTAL(109,Table11[2031])</f>
        <v>0</v>
      </c>
      <c r="K12" s="27">
        <f>SUBTOTAL(109,Table11[2032])</f>
        <v>0</v>
      </c>
      <c r="L12" s="27">
        <f>SUBTOTAL(109,Table11[2033])</f>
        <v>0</v>
      </c>
      <c r="M12" s="27">
        <f>SUBTOTAL(109,Table11[2034])</f>
        <v>0</v>
      </c>
      <c r="N12" s="27">
        <f>SUBTOTAL(109,Table11[2035])</f>
        <v>0</v>
      </c>
      <c r="O12" s="27">
        <f>SUBTOTAL(109,Table11[2036])</f>
        <v>0</v>
      </c>
      <c r="P12" s="27">
        <f>SUBTOTAL(109,Table11[2037])</f>
        <v>0</v>
      </c>
      <c r="Q12" s="27">
        <f>SUBTOTAL(109,Table11[2038])</f>
        <v>0</v>
      </c>
      <c r="R12" s="27">
        <f>SUBTOTAL(109,Table11[2039])</f>
        <v>0</v>
      </c>
      <c r="S12" s="27">
        <f>SUBTOTAL(109,Table11[2040])</f>
        <v>0</v>
      </c>
      <c r="T12" s="26"/>
      <c r="U12" s="26"/>
    </row>
    <row r="13" spans="1:21" x14ac:dyDescent="0.25">
      <c r="A13" s="12"/>
      <c r="B13" s="12"/>
      <c r="C13" s="12"/>
      <c r="D13" s="12"/>
      <c r="E13" s="29"/>
      <c r="F13" s="12"/>
      <c r="G13" s="12"/>
      <c r="H13" s="12"/>
      <c r="I13" s="12"/>
      <c r="J13" s="12"/>
      <c r="K13" s="12"/>
      <c r="L13" s="12"/>
      <c r="M13" s="12"/>
      <c r="N13" s="12"/>
      <c r="O13" s="12"/>
      <c r="P13" s="12"/>
      <c r="Q13" s="12"/>
      <c r="R13" s="12"/>
      <c r="S13" s="12"/>
      <c r="T13" s="12"/>
      <c r="U13" s="12"/>
    </row>
    <row r="14" spans="1:21" x14ac:dyDescent="0.25">
      <c r="A14" s="12"/>
      <c r="B14" s="12"/>
      <c r="C14" s="12"/>
      <c r="D14" s="12"/>
      <c r="E14" s="29"/>
      <c r="F14" s="12"/>
      <c r="G14" s="12"/>
      <c r="H14" s="12"/>
      <c r="I14" s="12"/>
      <c r="J14" s="12"/>
      <c r="K14" s="12"/>
      <c r="L14" s="12"/>
      <c r="M14" s="12"/>
      <c r="N14" s="12"/>
      <c r="O14" s="12"/>
      <c r="P14" s="12"/>
      <c r="Q14" s="12"/>
      <c r="R14" s="12"/>
      <c r="S14" s="12"/>
      <c r="T14" s="12"/>
      <c r="U14" s="12"/>
    </row>
    <row r="15" spans="1:21" ht="15.75" customHeight="1" x14ac:dyDescent="0.25">
      <c r="A15" s="48" t="s">
        <v>8197</v>
      </c>
      <c r="B15" s="48"/>
      <c r="C15" s="48"/>
      <c r="D15" s="48"/>
      <c r="E15" s="48"/>
      <c r="F15" s="48"/>
      <c r="G15" s="48"/>
      <c r="H15" s="48"/>
      <c r="I15" s="48"/>
      <c r="J15" s="48"/>
      <c r="K15" s="48"/>
      <c r="L15" s="48"/>
      <c r="M15" s="48"/>
      <c r="N15" s="48"/>
      <c r="O15" s="48"/>
      <c r="P15" s="48"/>
      <c r="Q15" s="48"/>
      <c r="R15" s="48"/>
    </row>
    <row r="16" spans="1:21" ht="27" x14ac:dyDescent="0.25">
      <c r="A16" s="16" t="s">
        <v>8198</v>
      </c>
      <c r="B16" s="16" t="s">
        <v>7555</v>
      </c>
      <c r="C16" s="16" t="s">
        <v>7553</v>
      </c>
      <c r="D16" s="16" t="s">
        <v>7554</v>
      </c>
      <c r="E16" s="16" t="s">
        <v>7556</v>
      </c>
      <c r="F16" s="16" t="s">
        <v>7557</v>
      </c>
      <c r="G16" s="16" t="s">
        <v>7558</v>
      </c>
      <c r="H16" s="16" t="s">
        <v>7560</v>
      </c>
      <c r="I16" s="16" t="s">
        <v>7561</v>
      </c>
      <c r="J16" s="16" t="s">
        <v>7562</v>
      </c>
      <c r="K16" s="16" t="s">
        <v>7563</v>
      </c>
      <c r="L16" s="16" t="s">
        <v>7564</v>
      </c>
      <c r="M16" s="16" t="s">
        <v>7565</v>
      </c>
      <c r="N16" s="16" t="s">
        <v>7566</v>
      </c>
      <c r="O16" s="16" t="s">
        <v>7567</v>
      </c>
      <c r="P16" s="16" t="s">
        <v>7568</v>
      </c>
      <c r="Q16" s="16" t="s">
        <v>7569</v>
      </c>
      <c r="R16" s="16" t="s">
        <v>7570</v>
      </c>
      <c r="S16" s="35" t="s">
        <v>8331</v>
      </c>
      <c r="T16" s="12"/>
      <c r="U16" s="12"/>
    </row>
    <row r="17" spans="1:21" x14ac:dyDescent="0.25">
      <c r="A17" s="17"/>
      <c r="B17" s="17"/>
      <c r="C17" s="17"/>
      <c r="D17" s="17"/>
      <c r="E17" s="20"/>
      <c r="F17" s="20"/>
      <c r="G17" s="20"/>
      <c r="H17" s="20"/>
      <c r="I17" s="20"/>
      <c r="J17" s="20"/>
      <c r="K17" s="20"/>
      <c r="L17" s="20"/>
      <c r="M17" s="20"/>
      <c r="N17" s="20"/>
      <c r="O17" s="20"/>
      <c r="P17" s="20"/>
      <c r="Q17" s="20"/>
      <c r="R17" s="20"/>
      <c r="S17" s="25" t="str">
        <f>_xlfn.IFNA(INDEX(Table16[parent_id],MATCH(Table17[[#This Row],[Donor]],Table16[Fund Name],0))=Table17[[#This Row],[Fund]],"Fill Donor")</f>
        <v>Fill Donor</v>
      </c>
      <c r="T17" s="12"/>
      <c r="U17" s="12"/>
    </row>
    <row r="18" spans="1:21" x14ac:dyDescent="0.25">
      <c r="A18" s="17"/>
      <c r="B18" s="17"/>
      <c r="C18" s="17"/>
      <c r="D18" s="17"/>
      <c r="E18" s="20"/>
      <c r="F18" s="20"/>
      <c r="G18" s="20"/>
      <c r="H18" s="20"/>
      <c r="I18" s="20"/>
      <c r="J18" s="20"/>
      <c r="K18" s="20"/>
      <c r="L18" s="20"/>
      <c r="M18" s="20"/>
      <c r="N18" s="20"/>
      <c r="O18" s="20"/>
      <c r="P18" s="20"/>
      <c r="Q18" s="20"/>
      <c r="R18" s="20"/>
      <c r="S18" s="25" t="str">
        <f>_xlfn.IFNA(INDEX(Table16[parent_id],MATCH(Table17[[#This Row],[Donor]],Table16[Fund Name],0))=Table17[[#This Row],[Fund]],"Fill Donor")</f>
        <v>Fill Donor</v>
      </c>
      <c r="T18" s="12"/>
      <c r="U18" s="12"/>
    </row>
    <row r="19" spans="1:21" x14ac:dyDescent="0.25">
      <c r="A19" s="17"/>
      <c r="B19" s="17"/>
      <c r="C19" s="17"/>
      <c r="D19" s="17"/>
      <c r="E19" s="20"/>
      <c r="F19" s="20"/>
      <c r="G19" s="20"/>
      <c r="H19" s="20"/>
      <c r="I19" s="20"/>
      <c r="J19" s="20"/>
      <c r="K19" s="20"/>
      <c r="L19" s="20"/>
      <c r="M19" s="20"/>
      <c r="N19" s="20"/>
      <c r="O19" s="20"/>
      <c r="P19" s="20"/>
      <c r="Q19" s="20"/>
      <c r="R19" s="20"/>
      <c r="S19" s="25" t="str">
        <f>_xlfn.IFNA(INDEX(Table16[parent_id],MATCH(Table17[[#This Row],[Donor]],Table16[Fund Name],0))=Table17[[#This Row],[Fund]],"Fill Donor")</f>
        <v>Fill Donor</v>
      </c>
      <c r="T19" s="12"/>
      <c r="U19" s="12"/>
    </row>
    <row r="20" spans="1:21" x14ac:dyDescent="0.25">
      <c r="A20" s="17"/>
      <c r="B20" s="17"/>
      <c r="C20" s="17"/>
      <c r="D20" s="17"/>
      <c r="E20" s="20"/>
      <c r="F20" s="20"/>
      <c r="G20" s="20"/>
      <c r="H20" s="20"/>
      <c r="I20" s="20"/>
      <c r="J20" s="20"/>
      <c r="K20" s="20"/>
      <c r="L20" s="20"/>
      <c r="M20" s="20"/>
      <c r="N20" s="20"/>
      <c r="O20" s="20"/>
      <c r="P20" s="20"/>
      <c r="Q20" s="20"/>
      <c r="R20" s="20"/>
      <c r="S20" s="25" t="str">
        <f>_xlfn.IFNA(INDEX(Table16[parent_id],MATCH(Table17[[#This Row],[Donor]],Table16[Fund Name],0))=Table17[[#This Row],[Fund]],"Fill Donor")</f>
        <v>Fill Donor</v>
      </c>
      <c r="T20" s="12"/>
      <c r="U20" s="12"/>
    </row>
    <row r="21" spans="1:21" x14ac:dyDescent="0.25">
      <c r="A21" s="17"/>
      <c r="B21" s="17"/>
      <c r="C21" s="17"/>
      <c r="D21" s="17"/>
      <c r="E21" s="20"/>
      <c r="F21" s="20"/>
      <c r="G21" s="20"/>
      <c r="H21" s="20"/>
      <c r="I21" s="20"/>
      <c r="J21" s="20"/>
      <c r="K21" s="20"/>
      <c r="L21" s="20"/>
      <c r="M21" s="20"/>
      <c r="N21" s="20"/>
      <c r="O21" s="20"/>
      <c r="P21" s="20"/>
      <c r="Q21" s="20"/>
      <c r="R21" s="20"/>
      <c r="S21" s="25" t="str">
        <f>_xlfn.IFNA(INDEX(Table16[parent_id],MATCH(Table17[[#This Row],[Donor]],Table16[Fund Name],0))=Table17[[#This Row],[Fund]],"Fill Donor")</f>
        <v>Fill Donor</v>
      </c>
      <c r="T21" s="12"/>
      <c r="U21" s="12"/>
    </row>
    <row r="22" spans="1:21" s="34" customFormat="1" x14ac:dyDescent="0.25">
      <c r="A22" s="31"/>
      <c r="B22" s="31"/>
      <c r="C22" s="31"/>
      <c r="D22" s="31"/>
      <c r="E22" s="32"/>
      <c r="F22" s="32"/>
      <c r="G22" s="32"/>
      <c r="H22" s="32"/>
      <c r="I22" s="32"/>
      <c r="J22" s="32"/>
      <c r="K22" s="32"/>
      <c r="L22" s="32"/>
      <c r="M22" s="32"/>
      <c r="N22" s="32"/>
      <c r="O22" s="32"/>
      <c r="P22" s="32"/>
      <c r="Q22" s="32"/>
      <c r="R22" s="32"/>
      <c r="S22" s="33"/>
      <c r="T22" s="33"/>
      <c r="U22" s="33"/>
    </row>
    <row r="23" spans="1:21" ht="15.75" customHeight="1" x14ac:dyDescent="0.25">
      <c r="A23" s="48" t="s">
        <v>8196</v>
      </c>
      <c r="B23" s="48"/>
      <c r="C23" s="48"/>
      <c r="D23" s="30"/>
      <c r="E23" s="48" t="s">
        <v>7574</v>
      </c>
      <c r="F23" s="48"/>
      <c r="G23" s="48"/>
      <c r="H23" s="48"/>
      <c r="I23" s="48"/>
      <c r="J23" s="48"/>
      <c r="K23" s="48"/>
      <c r="L23" s="48"/>
      <c r="M23" s="48"/>
    </row>
    <row r="24" spans="1:21" x14ac:dyDescent="0.25">
      <c r="A24" s="16" t="s">
        <v>7555</v>
      </c>
      <c r="B24" s="16" t="s">
        <v>3053</v>
      </c>
      <c r="C24" s="16" t="s">
        <v>7573</v>
      </c>
      <c r="D24" s="35" t="s">
        <v>8296</v>
      </c>
      <c r="E24" s="23">
        <f>YEAR(Table11[[#Totals],[End Date]])</f>
        <v>1900</v>
      </c>
      <c r="F24" s="23">
        <f t="shared" ref="F24:M24" si="0">E24+1</f>
        <v>1901</v>
      </c>
      <c r="G24" s="23">
        <f t="shared" si="0"/>
        <v>1902</v>
      </c>
      <c r="H24" s="23">
        <f t="shared" si="0"/>
        <v>1903</v>
      </c>
      <c r="I24" s="23">
        <f t="shared" si="0"/>
        <v>1904</v>
      </c>
      <c r="J24" s="23">
        <f t="shared" si="0"/>
        <v>1905</v>
      </c>
      <c r="K24" s="23">
        <f t="shared" si="0"/>
        <v>1906</v>
      </c>
      <c r="L24" s="23">
        <f>K24+1</f>
        <v>1907</v>
      </c>
      <c r="M24" s="23">
        <f t="shared" si="0"/>
        <v>1908</v>
      </c>
      <c r="N24" s="12"/>
      <c r="O24" s="12"/>
      <c r="P24" s="12"/>
    </row>
    <row r="25" spans="1:21" x14ac:dyDescent="0.25">
      <c r="A25" s="17"/>
      <c r="B25" s="17"/>
      <c r="C25" s="17"/>
      <c r="D25" s="17"/>
      <c r="E25" s="36"/>
      <c r="F25" s="36"/>
      <c r="G25" s="36"/>
      <c r="H25" s="36"/>
      <c r="I25" s="36"/>
      <c r="J25" s="36"/>
      <c r="K25" s="36"/>
      <c r="L25" s="36"/>
      <c r="M25" s="36"/>
    </row>
    <row r="26" spans="1:21" x14ac:dyDescent="0.25">
      <c r="A26" s="17"/>
      <c r="B26" s="17"/>
      <c r="C26" s="17"/>
      <c r="D26" s="17"/>
      <c r="E26" s="36"/>
      <c r="F26" s="36"/>
      <c r="G26" s="36"/>
      <c r="H26" s="36"/>
      <c r="I26" s="36"/>
      <c r="J26" s="36"/>
      <c r="K26" s="36"/>
      <c r="L26" s="36"/>
      <c r="M26" s="36"/>
    </row>
    <row r="27" spans="1:21" x14ac:dyDescent="0.25">
      <c r="A27" s="17"/>
      <c r="B27" s="17"/>
      <c r="C27" s="17"/>
      <c r="D27" s="17"/>
      <c r="E27" s="36"/>
      <c r="F27" s="36"/>
      <c r="G27" s="36"/>
      <c r="H27" s="36"/>
      <c r="I27" s="36"/>
      <c r="J27" s="36"/>
      <c r="K27" s="36"/>
      <c r="L27" s="36"/>
      <c r="M27" s="36"/>
    </row>
    <row r="28" spans="1:21" x14ac:dyDescent="0.25">
      <c r="A28" s="17"/>
      <c r="B28" s="17"/>
      <c r="C28" s="17"/>
      <c r="D28" s="17"/>
      <c r="E28" s="36"/>
      <c r="F28" s="36"/>
      <c r="G28" s="36"/>
      <c r="H28" s="36"/>
      <c r="I28" s="36"/>
      <c r="J28" s="36"/>
      <c r="K28" s="36"/>
      <c r="L28" s="36"/>
      <c r="M28" s="36"/>
    </row>
    <row r="29" spans="1:21" x14ac:dyDescent="0.25">
      <c r="A29" s="17"/>
      <c r="B29" s="17"/>
      <c r="C29" s="17"/>
      <c r="D29" s="17"/>
      <c r="E29" s="36"/>
      <c r="F29" s="36"/>
      <c r="G29" s="36"/>
      <c r="H29" s="36"/>
      <c r="I29" s="36"/>
      <c r="J29" s="36"/>
      <c r="K29" s="36"/>
      <c r="L29" s="36"/>
      <c r="M29" s="36"/>
    </row>
    <row r="30" spans="1:21" x14ac:dyDescent="0.25">
      <c r="A30" s="17"/>
      <c r="B30" s="17"/>
      <c r="C30" s="17"/>
      <c r="D30" s="17"/>
      <c r="E30" s="36"/>
      <c r="F30" s="36"/>
      <c r="G30" s="36"/>
      <c r="H30" s="36"/>
      <c r="I30" s="36"/>
      <c r="J30" s="36"/>
      <c r="K30" s="36"/>
      <c r="L30" s="36"/>
      <c r="M30" s="36"/>
    </row>
    <row r="31" spans="1:21" x14ac:dyDescent="0.25">
      <c r="A31" s="17"/>
      <c r="B31" s="17"/>
      <c r="C31" s="17"/>
      <c r="D31" s="17"/>
      <c r="E31" s="36"/>
      <c r="F31" s="36"/>
      <c r="G31" s="36"/>
      <c r="H31" s="36"/>
      <c r="I31" s="36"/>
      <c r="J31" s="36"/>
      <c r="K31" s="36"/>
      <c r="L31" s="36"/>
      <c r="M31" s="36"/>
    </row>
    <row r="32" spans="1:21" x14ac:dyDescent="0.25">
      <c r="A32" s="17"/>
      <c r="B32" s="17"/>
      <c r="C32" s="17"/>
      <c r="D32" s="17"/>
      <c r="E32" s="36"/>
      <c r="F32" s="36"/>
      <c r="G32" s="36"/>
      <c r="H32" s="36"/>
      <c r="I32" s="36"/>
      <c r="J32" s="36"/>
      <c r="K32" s="36"/>
      <c r="L32" s="36"/>
      <c r="M32" s="36"/>
    </row>
    <row r="33" spans="1:21" x14ac:dyDescent="0.25">
      <c r="A33" s="17"/>
      <c r="B33" s="17"/>
      <c r="C33" s="17"/>
      <c r="D33" s="17"/>
      <c r="E33" s="36"/>
      <c r="F33" s="36"/>
      <c r="G33" s="36"/>
      <c r="H33" s="36"/>
      <c r="I33" s="36"/>
      <c r="J33" s="36"/>
      <c r="K33" s="36"/>
      <c r="L33" s="36"/>
      <c r="M33" s="36"/>
    </row>
    <row r="34" spans="1:21" x14ac:dyDescent="0.25">
      <c r="A34" s="17"/>
      <c r="B34" s="17"/>
      <c r="C34" s="17"/>
      <c r="D34" s="17"/>
      <c r="E34" s="36"/>
      <c r="F34" s="36"/>
      <c r="G34" s="36"/>
      <c r="H34" s="36"/>
      <c r="I34" s="36"/>
      <c r="J34" s="36"/>
      <c r="K34" s="36"/>
      <c r="L34" s="36"/>
      <c r="M34" s="36"/>
    </row>
    <row r="35" spans="1:21" x14ac:dyDescent="0.25">
      <c r="A35" s="12"/>
      <c r="B35" s="12"/>
      <c r="C35" s="12"/>
      <c r="D35" s="12"/>
      <c r="E35" s="12"/>
      <c r="F35" s="12"/>
      <c r="G35" s="12"/>
      <c r="H35" s="12"/>
      <c r="I35" s="12"/>
      <c r="J35" s="12"/>
      <c r="K35" s="12"/>
      <c r="L35" s="12"/>
      <c r="M35" s="12"/>
      <c r="N35" s="12"/>
      <c r="O35" s="12"/>
      <c r="P35" s="12"/>
      <c r="Q35" s="12"/>
      <c r="R35" s="12"/>
      <c r="S35" s="12"/>
      <c r="T35" s="12"/>
      <c r="U35" s="12"/>
    </row>
    <row r="36" spans="1:21" x14ac:dyDescent="0.25">
      <c r="A36" s="12"/>
      <c r="B36" s="12"/>
      <c r="C36" s="12"/>
      <c r="D36" s="12"/>
      <c r="E36" s="12"/>
      <c r="F36" s="12"/>
      <c r="G36" s="12"/>
      <c r="H36" s="12"/>
      <c r="I36" s="12"/>
      <c r="J36" s="12"/>
      <c r="K36" s="12"/>
      <c r="L36" s="12"/>
      <c r="M36" s="12"/>
      <c r="N36" s="12"/>
      <c r="O36" s="12"/>
      <c r="P36" s="12"/>
      <c r="Q36" s="12"/>
      <c r="R36" s="12"/>
      <c r="S36" s="12"/>
      <c r="T36" s="12"/>
      <c r="U36" s="12"/>
    </row>
    <row r="37" spans="1:21" x14ac:dyDescent="0.25">
      <c r="A37" s="12"/>
      <c r="B37" s="12"/>
      <c r="C37" s="12"/>
      <c r="D37" s="12"/>
      <c r="E37" s="12"/>
      <c r="F37" s="12"/>
      <c r="G37" s="12"/>
      <c r="H37" s="12"/>
      <c r="I37" s="12"/>
      <c r="J37" s="12"/>
      <c r="K37" s="12"/>
      <c r="L37" s="12"/>
      <c r="M37" s="12"/>
      <c r="N37" s="12"/>
      <c r="O37" s="12"/>
      <c r="P37" s="12"/>
      <c r="Q37" s="12"/>
      <c r="R37" s="12"/>
      <c r="S37" s="12"/>
      <c r="T37" s="12"/>
      <c r="U37" s="12"/>
    </row>
    <row r="38" spans="1:21" x14ac:dyDescent="0.25">
      <c r="A38" s="12"/>
      <c r="B38" s="12"/>
      <c r="C38" s="12"/>
      <c r="D38" s="12"/>
      <c r="E38" s="12"/>
      <c r="F38" s="12"/>
      <c r="G38" s="12"/>
      <c r="H38" s="12"/>
      <c r="I38" s="12"/>
      <c r="J38" s="12"/>
      <c r="K38" s="12"/>
      <c r="L38" s="12"/>
      <c r="M38" s="12"/>
      <c r="N38" s="12"/>
      <c r="O38" s="12"/>
      <c r="P38" s="12"/>
      <c r="Q38" s="12"/>
      <c r="R38" s="12"/>
      <c r="S38" s="12"/>
      <c r="T38" s="12"/>
      <c r="U38" s="12"/>
    </row>
    <row r="39" spans="1:21" x14ac:dyDescent="0.25">
      <c r="A39" s="12"/>
      <c r="B39" s="12"/>
      <c r="C39" s="12"/>
      <c r="D39" s="12"/>
      <c r="E39" s="12"/>
      <c r="F39" s="12"/>
      <c r="G39" s="12"/>
      <c r="H39" s="12"/>
      <c r="I39" s="12"/>
      <c r="J39" s="12"/>
      <c r="K39" s="12"/>
      <c r="L39" s="12"/>
      <c r="M39" s="12"/>
      <c r="N39" s="12"/>
      <c r="O39" s="12"/>
      <c r="P39" s="12"/>
      <c r="Q39" s="12"/>
      <c r="R39" s="12"/>
      <c r="S39" s="12"/>
      <c r="T39" s="12"/>
      <c r="U39" s="12"/>
    </row>
    <row r="40" spans="1:21" x14ac:dyDescent="0.25">
      <c r="A40" s="12"/>
      <c r="B40" s="12"/>
      <c r="C40" s="12"/>
      <c r="D40" s="12"/>
      <c r="E40" s="12"/>
      <c r="F40" s="12"/>
      <c r="G40" s="12"/>
      <c r="H40" s="12"/>
      <c r="I40" s="12"/>
      <c r="J40" s="12"/>
      <c r="K40" s="12"/>
      <c r="L40" s="12"/>
      <c r="M40" s="12"/>
      <c r="N40" s="12"/>
      <c r="O40" s="12"/>
      <c r="P40" s="12"/>
      <c r="Q40" s="12"/>
      <c r="R40" s="12"/>
      <c r="S40" s="12"/>
      <c r="T40" s="12"/>
      <c r="U40" s="12"/>
    </row>
    <row r="41" spans="1:21" x14ac:dyDescent="0.25">
      <c r="A41" s="12"/>
      <c r="B41" s="12"/>
      <c r="C41" s="12"/>
      <c r="D41" s="12"/>
      <c r="E41" s="12"/>
      <c r="F41" s="12"/>
      <c r="G41" s="12"/>
      <c r="H41" s="12"/>
      <c r="I41" s="12"/>
      <c r="J41" s="12"/>
      <c r="K41" s="12"/>
      <c r="L41" s="12"/>
      <c r="M41" s="12"/>
      <c r="N41" s="12"/>
      <c r="O41" s="12"/>
      <c r="P41" s="12"/>
      <c r="Q41" s="12"/>
      <c r="R41" s="12"/>
      <c r="S41" s="12"/>
      <c r="T41" s="12"/>
      <c r="U41" s="12"/>
    </row>
  </sheetData>
  <mergeCells count="4">
    <mergeCell ref="A1:U1"/>
    <mergeCell ref="A15:R15"/>
    <mergeCell ref="A23:C23"/>
    <mergeCell ref="E23:M23"/>
  </mergeCells>
  <phoneticPr fontId="2" type="noConversion"/>
  <conditionalFormatting sqref="S17:S21">
    <cfRule type="expression" dxfId="11" priority="1">
      <formula>AND(S17&lt;&gt;"",S17=TRUE)</formula>
    </cfRule>
    <cfRule type="expression" dxfId="10" priority="2">
      <formula>AND(S17&lt;&gt;"",S17=FALSE)</formula>
    </cfRule>
  </conditionalFormatting>
  <conditionalFormatting sqref="T3:U11">
    <cfRule type="expression" dxfId="9" priority="4">
      <formula>AND(T3&lt;&gt;"",T3=TRUE)</formula>
    </cfRule>
    <cfRule type="expression" dxfId="8" priority="5">
      <formula>AND(T3&lt;&gt;"",T3=FALSE)</formula>
    </cfRule>
  </conditionalFormatting>
  <conditionalFormatting sqref="T4:U9">
    <cfRule type="cellIs" dxfId="7" priority="3" operator="equal">
      <formula>TRUE</formula>
    </cfRule>
  </conditionalFormatting>
  <dataValidations disablePrompts="1" count="1">
    <dataValidation type="list" allowBlank="1" showInputMessage="1" showErrorMessage="1" sqref="A17:A21" xr:uid="{35524FB4-1854-4036-BF91-609265F2186B}">
      <formula1>$A$3:$A$11</formula1>
    </dataValidation>
  </dataValidations>
  <pageMargins left="0.7" right="0.7" top="0.75" bottom="0.75" header="0.3" footer="0.3"/>
  <tableParts count="3">
    <tablePart r:id="rId1"/>
    <tablePart r:id="rId2"/>
    <tablePart r:id="rId3"/>
  </tableParts>
  <extLst>
    <ext xmlns:x14="http://schemas.microsoft.com/office/spreadsheetml/2009/9/main" uri="{CCE6A557-97BC-4b89-ADB6-D9C93CAAB3DF}">
      <x14:dataValidations xmlns:xm="http://schemas.microsoft.com/office/excel/2006/main" disablePrompts="1" count="4">
        <x14:dataValidation type="list" allowBlank="1" showInputMessage="1" showErrorMessage="1" xr:uid="{29D5B42D-3D5B-4D2F-9C26-019D9C5FAB8B}">
          <x14:formula1>
            <xm:f>Lists!$V$2:$V$269</xm:f>
          </x14:formula1>
          <xm:sqref>B17:B21 A25:A34</xm:sqref>
        </x14:dataValidation>
        <x14:dataValidation type="list" allowBlank="1" showInputMessage="1" showErrorMessage="1" xr:uid="{F1CE9092-1233-4A0A-8C5E-640BD786A719}">
          <x14:formula1>
            <xm:f>Lists!$Y$2:$Y$348</xm:f>
          </x14:formula1>
          <xm:sqref>C17:C21</xm:sqref>
        </x14:dataValidation>
        <x14:dataValidation type="list" allowBlank="1" showInputMessage="1" showErrorMessage="1" xr:uid="{38A5D7D3-2510-418B-A865-6F7644442829}">
          <x14:formula1>
            <xm:f>Lists!$X$2:$X$348</xm:f>
          </x14:formula1>
          <xm:sqref>D17:D21</xm:sqref>
        </x14:dataValidation>
        <x14:dataValidation type="list" allowBlank="1" showInputMessage="1" showErrorMessage="1" xr:uid="{B0FB292F-6A7C-4E3E-9CA0-DA6B695ACBF6}">
          <x14:formula1>
            <xm:f>Lists!$D$2:$D$916</xm:f>
          </x14:formula1>
          <xm:sqref>B25:B34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7A21D2-2A0C-414C-8AFC-5D2A506064BD}">
  <sheetPr>
    <tabColor rgb="FFFF0000"/>
  </sheetPr>
  <dimension ref="A1:E9"/>
  <sheetViews>
    <sheetView showGridLines="0" zoomScale="115" zoomScaleNormal="115" workbookViewId="0">
      <selection activeCell="B2" sqref="B2"/>
    </sheetView>
  </sheetViews>
  <sheetFormatPr defaultRowHeight="15" x14ac:dyDescent="0.25"/>
  <cols>
    <col min="1" max="1" width="28" customWidth="1"/>
    <col min="2" max="2" width="24" customWidth="1"/>
    <col min="3" max="3" width="65" customWidth="1"/>
    <col min="4" max="4" width="60" customWidth="1"/>
  </cols>
  <sheetData>
    <row r="1" spans="1:5" ht="26.1" customHeight="1" x14ac:dyDescent="0.25">
      <c r="A1" s="37" t="s">
        <v>8202</v>
      </c>
      <c r="B1" s="37" t="s">
        <v>8339</v>
      </c>
      <c r="C1" s="37" t="s">
        <v>8338</v>
      </c>
      <c r="D1" s="37" t="s">
        <v>8208</v>
      </c>
    </row>
    <row r="2" spans="1:5" ht="32.1" customHeight="1" x14ac:dyDescent="0.25">
      <c r="A2" s="38" t="s">
        <v>7547</v>
      </c>
      <c r="B2" s="39" t="str">
        <f>IF(OR('02_Additional_Details'!$C$9="",SUM('03_Budget_Planning'!$C$3:$C$11)=0),"Missing",IF(ROUND('02_Additional_Details'!$C$9,2)=ROUND(SUM('03_Budget_Planning'!$C$3:$C$11),2),"Passed","Needs Correction"))</f>
        <v>Missing</v>
      </c>
      <c r="C2" s="8" t="s">
        <v>8333</v>
      </c>
      <c r="D2" s="8" t="s">
        <v>8209</v>
      </c>
    </row>
    <row r="3" spans="1:5" ht="32.1" customHeight="1" x14ac:dyDescent="0.25">
      <c r="A3" s="38" t="s">
        <v>8201</v>
      </c>
      <c r="B3" s="39" t="str">
        <f>IF(COUNTIF('03_Budget_Planning'!$C$3:$C$11,"&gt;0")=0,"Missing",IF(COUNTIFS('03_Budget_Planning'!$C$3:$C$11,"&gt;0",'03_Budget_Planning'!$D$3:$D$11,"&gt;="&amp;DATE(2027,1,1))=COUNTIF('03_Budget_Planning'!$C$3:$C$11,"&gt;0"),"Passed","Needs Correction"))</f>
        <v>Missing</v>
      </c>
      <c r="C3" s="40" t="s">
        <v>8332</v>
      </c>
      <c r="D3" s="8" t="s">
        <v>8210</v>
      </c>
    </row>
    <row r="4" spans="1:5" ht="32.1" customHeight="1" x14ac:dyDescent="0.25">
      <c r="A4" s="38" t="s">
        <v>8203</v>
      </c>
      <c r="B4" s="39" t="str" cm="1">
        <f t="array" ref="B4">IF(COUNTIF('03_Budget_Planning'!$C$3:$C$11,"&gt;0")=0,"Missing",IF(SUMPRODUCT(--('03_Budget_Planning'!$C$3:$C$11&gt;0),--ISNUMBER('03_Budget_Planning'!$D$3:$D$11),--ISNUMBER('03_Budget_Planning'!$E$3:$E$11),--('03_Budget_Planning'!$E$3:$E$11&gt;='03_Budget_Planning'!$D$3:$D$11))=COUNTIF('03_Budget_Planning'!$C$3:$C$11,"&gt;0"),"Passed","Needs Correction"))</f>
        <v>Missing</v>
      </c>
      <c r="C4" s="8" t="s">
        <v>8334</v>
      </c>
      <c r="D4" s="8" t="s">
        <v>8211</v>
      </c>
      <c r="E4" s="6"/>
    </row>
    <row r="5" spans="1:5" ht="32.1" customHeight="1" x14ac:dyDescent="0.25">
      <c r="A5" s="38" t="s">
        <v>8204</v>
      </c>
      <c r="B5" s="39" t="str">
        <f>IF(COUNTIF('03_Budget_Planning'!$C$3:$C$11,"&gt;0")=0,"Missing",IF(COUNTIF('03_Budget_Planning'!$U$3:$U$11,FALSE)=0,"Passed","Needs Correction"))</f>
        <v>Missing</v>
      </c>
      <c r="C5" s="8" t="s">
        <v>8335</v>
      </c>
      <c r="D5" s="8" t="s">
        <v>8212</v>
      </c>
    </row>
    <row r="6" spans="1:5" ht="32.1" customHeight="1" x14ac:dyDescent="0.25">
      <c r="A6" s="38" t="s">
        <v>8205</v>
      </c>
      <c r="B6" s="39" t="str">
        <f>IF(COUNTIF('03_Budget_Planning'!$C$3:$C$11,"&gt;0")=0,"Missing",IF(COUNTIF('03_Budget_Planning'!$T$3:$T$11,FALSE)=0,"Passed","Needs Correction"))</f>
        <v>Missing</v>
      </c>
      <c r="C6" s="8" t="s">
        <v>8336</v>
      </c>
      <c r="D6" s="8" t="s">
        <v>8213</v>
      </c>
    </row>
    <row r="7" spans="1:5" ht="32.1" customHeight="1" x14ac:dyDescent="0.25">
      <c r="A7" s="38" t="s">
        <v>8206</v>
      </c>
      <c r="B7" s="39" t="str">
        <f>IF(SUM('03_Budget_Planning'!$C$3:$C$11)=0,"Missing",IF(ROUND(SUM('03_Budget_Planning'!$F$3:$S$11),2)=ROUND(SUM('03_Budget_Planning'!$C$3:$C$11),2),"Passed","Needs Correction"))</f>
        <v>Missing</v>
      </c>
      <c r="C7" s="8" t="s">
        <v>8337</v>
      </c>
      <c r="D7" s="8" t="s">
        <v>8209</v>
      </c>
    </row>
    <row r="8" spans="1:5" ht="32.1" customHeight="1" x14ac:dyDescent="0.25">
      <c r="A8" s="5"/>
      <c r="B8" s="4"/>
      <c r="C8" s="5"/>
      <c r="D8" s="5"/>
    </row>
    <row r="9" spans="1:5" ht="37.15" customHeight="1" x14ac:dyDescent="0.25">
      <c r="A9" s="41" t="s">
        <v>8207</v>
      </c>
      <c r="B9" s="42" t="str">
        <f>IF(COUNTIF($B$2:$B$7,"Passed")=ROWS($B$2:$B$7),"Ready for Submission","Not Ready for Submission")</f>
        <v>Not Ready for Submission</v>
      </c>
      <c r="C9" s="15" t="str">
        <f>IF($B$9="Ready for Submission","All validation checks passed. The proposal may be submitted to MoF.","Please correct items marked Missing or Needs Correction before submission.")</f>
        <v>Please correct items marked Missing or Needs Correction before submission.</v>
      </c>
      <c r="D9" s="8"/>
    </row>
  </sheetData>
  <conditionalFormatting sqref="B2:B7 B9">
    <cfRule type="cellIs" dxfId="6" priority="1" operator="equal">
      <formula>FALSE</formula>
    </cfRule>
    <cfRule type="cellIs" dxfId="5" priority="2" operator="equal">
      <formula>TRUE</formula>
    </cfRule>
    <cfRule type="expression" dxfId="4" priority="3">
      <formula>$B2="Passed"</formula>
    </cfRule>
    <cfRule type="expression" dxfId="3" priority="4">
      <formula>$B2="Needs Correction"</formula>
    </cfRule>
    <cfRule type="expression" dxfId="2" priority="5">
      <formula>$B2="Missing"</formula>
    </cfRule>
    <cfRule type="expression" dxfId="1" priority="6">
      <formula>$B$9="Ready for Submission"</formula>
    </cfRule>
    <cfRule type="expression" dxfId="0" priority="7">
      <formula>$B$9="Not Ready for Submission"</formula>
    </cfRule>
  </conditionalFormatting>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Helper</vt:lpstr>
      <vt:lpstr>Lists</vt:lpstr>
      <vt:lpstr>00_Instructions</vt:lpstr>
      <vt:lpstr>01_Activity_Brief</vt:lpstr>
      <vt:lpstr>02_Additional_Details</vt:lpstr>
      <vt:lpstr>03_Budget_Planning</vt:lpstr>
      <vt:lpstr>04_Validation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Abdulla Atheeq Mohamed</dc:creator>
  <cp:lastModifiedBy>Abdulla Atheeq Mohamed</cp:lastModifiedBy>
  <dcterms:created xsi:type="dcterms:W3CDTF">2026-07-01T05:44:52Z</dcterms:created>
  <dcterms:modified xsi:type="dcterms:W3CDTF">2026-07-09T10:13:53Z</dcterms:modified>
</cp:coreProperties>
</file>